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 Luca\MIS FY 2024\marzo 25\"/>
    </mc:Choice>
  </mc:AlternateContent>
  <xr:revisionPtr revIDLastSave="0" documentId="8_{00CC249F-2632-43F3-AEA6-8FC081342413}" xr6:coauthVersionLast="47" xr6:coauthVersionMax="47" xr10:uidLastSave="{00000000-0000-0000-0000-000000000000}"/>
  <bookViews>
    <workbookView xWindow="-108" yWindow="-108" windowWidth="23256" windowHeight="12576" xr2:uid="{131163D5-7AB7-42B6-9FB8-80B319CB6207}"/>
  </bookViews>
  <sheets>
    <sheet name="SVALUTAZIONE 31032025" sheetId="1" r:id="rId1"/>
  </sheets>
  <definedNames>
    <definedName name="_xlnm._FilterDatabase" localSheetId="0" hidden="1">'SVALUTAZIONE 31032025'!$A$1:$G$1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1" l="1"/>
  <c r="K5" i="1"/>
  <c r="K3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2" i="1"/>
  <c r="F3" i="1"/>
  <c r="F156" i="1"/>
  <c r="F4" i="1"/>
  <c r="F145" i="1"/>
  <c r="F5" i="1"/>
  <c r="F6" i="1"/>
  <c r="F7" i="1"/>
  <c r="F8" i="1"/>
  <c r="F9" i="1"/>
  <c r="F10" i="1"/>
  <c r="F11" i="1"/>
  <c r="F12" i="1"/>
  <c r="F13" i="1"/>
  <c r="F157" i="1"/>
  <c r="F14" i="1"/>
  <c r="F15" i="1"/>
  <c r="F158" i="1"/>
  <c r="F16" i="1"/>
  <c r="F17" i="1"/>
  <c r="F159" i="1"/>
  <c r="F160" i="1"/>
  <c r="F161" i="1"/>
  <c r="F162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63" i="1"/>
  <c r="F31" i="1"/>
  <c r="F32" i="1"/>
  <c r="F33" i="1"/>
  <c r="F34" i="1"/>
  <c r="F35" i="1"/>
  <c r="F36" i="1"/>
  <c r="F37" i="1"/>
  <c r="F38" i="1"/>
  <c r="F39" i="1"/>
  <c r="F146" i="1"/>
  <c r="F40" i="1"/>
  <c r="F41" i="1"/>
  <c r="F42" i="1"/>
  <c r="F164" i="1"/>
  <c r="F147" i="1"/>
  <c r="F43" i="1"/>
  <c r="F44" i="1"/>
  <c r="F45" i="1"/>
  <c r="F148" i="1"/>
  <c r="F149" i="1"/>
  <c r="F46" i="1"/>
  <c r="F150" i="1"/>
  <c r="F165" i="1"/>
  <c r="F47" i="1"/>
  <c r="F48" i="1"/>
  <c r="F49" i="1"/>
  <c r="F50" i="1"/>
  <c r="F51" i="1"/>
  <c r="F52" i="1"/>
  <c r="F53" i="1"/>
  <c r="F54" i="1"/>
  <c r="F55" i="1"/>
  <c r="F151" i="1"/>
  <c r="F152" i="1"/>
  <c r="F56" i="1"/>
  <c r="F57" i="1"/>
  <c r="F153" i="1"/>
  <c r="F58" i="1"/>
  <c r="F59" i="1"/>
  <c r="F60" i="1"/>
  <c r="F61" i="1"/>
  <c r="F166" i="1"/>
  <c r="F62" i="1"/>
  <c r="F167" i="1"/>
  <c r="F154" i="1"/>
  <c r="F63" i="1"/>
  <c r="F64" i="1"/>
  <c r="F65" i="1"/>
  <c r="F66" i="1"/>
  <c r="F67" i="1"/>
  <c r="F168" i="1"/>
  <c r="F68" i="1"/>
  <c r="F69" i="1"/>
  <c r="F155" i="1"/>
  <c r="F169" i="1"/>
  <c r="F70" i="1"/>
  <c r="F170" i="1"/>
  <c r="F71" i="1"/>
  <c r="F171" i="1"/>
  <c r="F72" i="1"/>
  <c r="F73" i="1"/>
  <c r="F74" i="1"/>
  <c r="F75" i="1"/>
  <c r="F172" i="1"/>
  <c r="F173" i="1"/>
  <c r="F76" i="1"/>
  <c r="F174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75" i="1"/>
  <c r="F111" i="1"/>
  <c r="F112" i="1"/>
  <c r="F113" i="1"/>
  <c r="F114" i="1"/>
  <c r="F115" i="1"/>
  <c r="F116" i="1"/>
  <c r="F117" i="1"/>
  <c r="F118" i="1"/>
  <c r="F119" i="1"/>
  <c r="F120" i="1"/>
  <c r="F121" i="1"/>
  <c r="F176" i="1"/>
  <c r="F177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78" i="1"/>
  <c r="F138" i="1"/>
  <c r="F139" i="1"/>
  <c r="F140" i="1"/>
  <c r="F141" i="1"/>
  <c r="F142" i="1"/>
  <c r="F143" i="1"/>
  <c r="F144" i="1"/>
  <c r="F2" i="1"/>
  <c r="K6" i="1" l="1"/>
</calcChain>
</file>

<file path=xl/sharedStrings.xml><?xml version="1.0" encoding="utf-8"?>
<sst xmlns="http://schemas.openxmlformats.org/spreadsheetml/2006/main" count="546" uniqueCount="193">
  <si>
    <t>CODICI</t>
  </si>
  <si>
    <t>AGEING</t>
  </si>
  <si>
    <t>CATEGORIA MAGAZZINO</t>
  </si>
  <si>
    <t>VALORE FINALE GIACENZA</t>
  </si>
  <si>
    <t>GIACENZA KG</t>
  </si>
  <si>
    <t>VALORE UNITARIO</t>
  </si>
  <si>
    <t>SVALUTAZIONE</t>
  </si>
  <si>
    <t>F.do Svalutazione magazzino</t>
  </si>
  <si>
    <t>A106</t>
  </si>
  <si>
    <t>12-18 MESI</t>
  </si>
  <si>
    <t>Materie prime - 21010</t>
  </si>
  <si>
    <t xml:space="preserve">Ageing </t>
  </si>
  <si>
    <t>Svalutazione</t>
  </si>
  <si>
    <t>F.DO SVALUTAZIONE</t>
  </si>
  <si>
    <t>C376</t>
  </si>
  <si>
    <t>OLTRE 24 MESI</t>
  </si>
  <si>
    <t>D439</t>
  </si>
  <si>
    <t>18-24 MESI</t>
  </si>
  <si>
    <t>E527</t>
  </si>
  <si>
    <t>E555</t>
  </si>
  <si>
    <t>totale</t>
  </si>
  <si>
    <t>E571</t>
  </si>
  <si>
    <t>F602</t>
  </si>
  <si>
    <t>F654</t>
  </si>
  <si>
    <t>G708</t>
  </si>
  <si>
    <t>G731</t>
  </si>
  <si>
    <t>V158</t>
  </si>
  <si>
    <t>V159</t>
  </si>
  <si>
    <t>M1054</t>
  </si>
  <si>
    <t>MP_261</t>
  </si>
  <si>
    <t>MP_324</t>
  </si>
  <si>
    <t>MP_331</t>
  </si>
  <si>
    <t>A121</t>
  </si>
  <si>
    <t>C373</t>
  </si>
  <si>
    <t>E569</t>
  </si>
  <si>
    <t>F647</t>
  </si>
  <si>
    <t>A123</t>
  </si>
  <si>
    <t>C380</t>
  </si>
  <si>
    <t>F658</t>
  </si>
  <si>
    <t>MP_264</t>
  </si>
  <si>
    <t>MP_293</t>
  </si>
  <si>
    <t>MP_298</t>
  </si>
  <si>
    <t>MP_310</t>
  </si>
  <si>
    <t>MP_312</t>
  </si>
  <si>
    <t>MP_317</t>
  </si>
  <si>
    <t>A111</t>
  </si>
  <si>
    <t>A114</t>
  </si>
  <si>
    <t>A117</t>
  </si>
  <si>
    <t>A120</t>
  </si>
  <si>
    <t>C329</t>
  </si>
  <si>
    <t>C342</t>
  </si>
  <si>
    <t>C348</t>
  </si>
  <si>
    <t>C352</t>
  </si>
  <si>
    <t>C354</t>
  </si>
  <si>
    <t>C355</t>
  </si>
  <si>
    <t>C357</t>
  </si>
  <si>
    <t>C358</t>
  </si>
  <si>
    <t>D404</t>
  </si>
  <si>
    <t>D406</t>
  </si>
  <si>
    <t>D411</t>
  </si>
  <si>
    <t>D430</t>
  </si>
  <si>
    <t>D436</t>
  </si>
  <si>
    <t>D438</t>
  </si>
  <si>
    <t>D442</t>
  </si>
  <si>
    <t>D443</t>
  </si>
  <si>
    <t>D446</t>
  </si>
  <si>
    <t>E505</t>
  </si>
  <si>
    <t>E509</t>
  </si>
  <si>
    <t>E513</t>
  </si>
  <si>
    <t>E514</t>
  </si>
  <si>
    <t>E517</t>
  </si>
  <si>
    <t>E521</t>
  </si>
  <si>
    <t>E523</t>
  </si>
  <si>
    <t>E525</t>
  </si>
  <si>
    <t>E533</t>
  </si>
  <si>
    <t>E534</t>
  </si>
  <si>
    <t>E542</t>
  </si>
  <si>
    <t>E548</t>
  </si>
  <si>
    <t>E560</t>
  </si>
  <si>
    <t>E561</t>
  </si>
  <si>
    <t>E563</t>
  </si>
  <si>
    <t>E565</t>
  </si>
  <si>
    <t>E570</t>
  </si>
  <si>
    <t>E574</t>
  </si>
  <si>
    <t>F600</t>
  </si>
  <si>
    <t>F611</t>
  </si>
  <si>
    <t>F613</t>
  </si>
  <si>
    <t>F629</t>
  </si>
  <si>
    <t>F646</t>
  </si>
  <si>
    <t>F650</t>
  </si>
  <si>
    <t>F660</t>
  </si>
  <si>
    <t>F665</t>
  </si>
  <si>
    <t>F666</t>
  </si>
  <si>
    <t>G712</t>
  </si>
  <si>
    <t>G716</t>
  </si>
  <si>
    <t>G723</t>
  </si>
  <si>
    <t>MP_209</t>
  </si>
  <si>
    <t>MP_212</t>
  </si>
  <si>
    <t>MP_213</t>
  </si>
  <si>
    <t>MP_214</t>
  </si>
  <si>
    <t>MP_223</t>
  </si>
  <si>
    <t>MP_224</t>
  </si>
  <si>
    <t>MP_231</t>
  </si>
  <si>
    <t>MP_232</t>
  </si>
  <si>
    <t>MP_241</t>
  </si>
  <si>
    <t>MP_242</t>
  </si>
  <si>
    <t>MP_255</t>
  </si>
  <si>
    <t>MP_256</t>
  </si>
  <si>
    <t>MP_257</t>
  </si>
  <si>
    <t>MP_258</t>
  </si>
  <si>
    <t>MP_259</t>
  </si>
  <si>
    <t>MP_262</t>
  </si>
  <si>
    <t>MP_263</t>
  </si>
  <si>
    <t>MP_267</t>
  </si>
  <si>
    <t>MP_268</t>
  </si>
  <si>
    <t>MP_270</t>
  </si>
  <si>
    <t>MP_271</t>
  </si>
  <si>
    <t>MP_273</t>
  </si>
  <si>
    <t>MP_274</t>
  </si>
  <si>
    <t>MP_275</t>
  </si>
  <si>
    <t>MP_277</t>
  </si>
  <si>
    <t>MP_278</t>
  </si>
  <si>
    <t>MP_279</t>
  </si>
  <si>
    <t>MP_283</t>
  </si>
  <si>
    <t>MP_284</t>
  </si>
  <si>
    <t>MP_292</t>
  </si>
  <si>
    <t>MP_307</t>
  </si>
  <si>
    <t>MP_308</t>
  </si>
  <si>
    <t>MP_311</t>
  </si>
  <si>
    <t>N101</t>
  </si>
  <si>
    <t>O100</t>
  </si>
  <si>
    <t>V110</t>
  </si>
  <si>
    <t>V116</t>
  </si>
  <si>
    <t>V119</t>
  </si>
  <si>
    <t>V125</t>
  </si>
  <si>
    <t>V126</t>
  </si>
  <si>
    <t>V127</t>
  </si>
  <si>
    <t>V129</t>
  </si>
  <si>
    <t>V131</t>
  </si>
  <si>
    <t>V132</t>
  </si>
  <si>
    <t>V133</t>
  </si>
  <si>
    <t>V138</t>
  </si>
  <si>
    <t>V139</t>
  </si>
  <si>
    <t>V141</t>
  </si>
  <si>
    <t>V142</t>
  </si>
  <si>
    <t>V146</t>
  </si>
  <si>
    <t>V147</t>
  </si>
  <si>
    <t>M1060</t>
  </si>
  <si>
    <t>MP_260</t>
  </si>
  <si>
    <t>MP_295</t>
  </si>
  <si>
    <t>O101</t>
  </si>
  <si>
    <t>P117</t>
  </si>
  <si>
    <t>C370</t>
  </si>
  <si>
    <t>F636</t>
  </si>
  <si>
    <t>O109</t>
  </si>
  <si>
    <t>A113</t>
  </si>
  <si>
    <t>F657</t>
  </si>
  <si>
    <t>C341</t>
  </si>
  <si>
    <t>F649</t>
  </si>
  <si>
    <t>E587</t>
  </si>
  <si>
    <t>F672</t>
  </si>
  <si>
    <t>M1056</t>
  </si>
  <si>
    <t>F661</t>
  </si>
  <si>
    <t>E558</t>
  </si>
  <si>
    <t>C356</t>
  </si>
  <si>
    <t>G719</t>
  </si>
  <si>
    <t>C360</t>
  </si>
  <si>
    <t>F670</t>
  </si>
  <si>
    <t>F603</t>
  </si>
  <si>
    <t>V115</t>
  </si>
  <si>
    <t>A115</t>
  </si>
  <si>
    <t>F641</t>
  </si>
  <si>
    <t>C353</t>
  </si>
  <si>
    <t>M1080</t>
  </si>
  <si>
    <t>E559</t>
  </si>
  <si>
    <t>C364</t>
  </si>
  <si>
    <t>E589</t>
  </si>
  <si>
    <t>E546</t>
  </si>
  <si>
    <t>C361</t>
  </si>
  <si>
    <t>E554</t>
  </si>
  <si>
    <t>E552</t>
  </si>
  <si>
    <t>E538</t>
  </si>
  <si>
    <t>V152</t>
  </si>
  <si>
    <t>E539</t>
  </si>
  <si>
    <t>M1037</t>
  </si>
  <si>
    <t>E526</t>
  </si>
  <si>
    <t>V157</t>
  </si>
  <si>
    <t>V145</t>
  </si>
  <si>
    <t>V156</t>
  </si>
  <si>
    <t>M1057</t>
  </si>
  <si>
    <t>E564</t>
  </si>
  <si>
    <t>D444</t>
  </si>
  <si>
    <t>C363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</si>
</sst>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</numFmts>
  <fonts count="6" x14ac:knownFonts="1">
    <font>
      <sz val="10"/>
      <name val="Tahoma"/>
    </font>
    <font>
      <sz val="1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2" fillId="2" borderId="1" xfId="0" applyFont="1" applyFill="1" applyBorder="1"/>
    <xf numFmtId="44" fontId="0" fillId="0" borderId="0" xfId="2" applyFont="1" applyBorder="1"/>
    <xf numFmtId="0" fontId="2" fillId="0" borderId="2" xfId="0" applyFont="1" applyBorder="1"/>
    <xf numFmtId="49" fontId="0" fillId="0" borderId="1" xfId="0" applyNumberFormat="1" applyBorder="1" applyAlignment="1">
      <alignment vertical="center"/>
    </xf>
    <xf numFmtId="0" fontId="4" fillId="0" borderId="1" xfId="3" applyBorder="1"/>
    <xf numFmtId="0" fontId="0" fillId="0" borderId="1" xfId="0" applyBorder="1"/>
    <xf numFmtId="44" fontId="0" fillId="0" borderId="1" xfId="2" applyFont="1" applyFill="1" applyBorder="1"/>
    <xf numFmtId="43" fontId="0" fillId="0" borderId="0" xfId="1" applyFont="1" applyBorder="1"/>
    <xf numFmtId="0" fontId="2" fillId="2" borderId="3" xfId="0" applyFont="1" applyFill="1" applyBorder="1"/>
    <xf numFmtId="9" fontId="0" fillId="0" borderId="1" xfId="0" applyNumberFormat="1" applyBorder="1"/>
    <xf numFmtId="44" fontId="0" fillId="0" borderId="1" xfId="0" applyNumberFormat="1" applyBorder="1"/>
    <xf numFmtId="0" fontId="3" fillId="0" borderId="1" xfId="0" applyFont="1" applyBorder="1"/>
    <xf numFmtId="44" fontId="0" fillId="0" borderId="0" xfId="0" applyNumberFormat="1"/>
    <xf numFmtId="43" fontId="0" fillId="0" borderId="0" xfId="1" applyFont="1" applyFill="1" applyBorder="1"/>
    <xf numFmtId="164" fontId="0" fillId="0" borderId="1" xfId="0" applyNumberFormat="1" applyBorder="1" applyAlignment="1">
      <alignment vertical="center"/>
    </xf>
    <xf numFmtId="44" fontId="0" fillId="0" borderId="1" xfId="2" applyFont="1" applyBorder="1"/>
  </cellXfs>
  <cellStyles count="4">
    <cellStyle name="Migliaia" xfId="1" builtinId="3"/>
    <cellStyle name="Normale" xfId="0" builtinId="0"/>
    <cellStyle name="Normale 2" xfId="3" xr:uid="{232A21E9-876F-4766-82C1-C76004CD0BF5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2E3D-A2A3-4103-8DEF-290806EFE54E}">
  <dimension ref="A1:L178"/>
  <sheetViews>
    <sheetView tabSelected="1" zoomScale="90" zoomScaleNormal="90" workbookViewId="0">
      <selection activeCell="F18" sqref="F18"/>
    </sheetView>
  </sheetViews>
  <sheetFormatPr defaultRowHeight="13.2" x14ac:dyDescent="0.25"/>
  <cols>
    <col min="1" max="1" width="12" bestFit="1" customWidth="1"/>
    <col min="2" max="2" width="14.33203125" bestFit="1" customWidth="1"/>
    <col min="3" max="3" width="29.88671875" bestFit="1" customWidth="1"/>
    <col min="4" max="4" width="25" bestFit="1" customWidth="1"/>
    <col min="6" max="6" width="19.33203125" bestFit="1" customWidth="1"/>
    <col min="7" max="7" width="21.109375" bestFit="1" customWidth="1"/>
    <col min="8" max="8" width="19.33203125" customWidth="1"/>
    <col min="9" max="9" width="32.6640625" bestFit="1" customWidth="1"/>
    <col min="10" max="10" width="12.88671875" bestFit="1" customWidth="1"/>
    <col min="11" max="11" width="21.109375" bestFit="1" customWidth="1"/>
    <col min="12" max="12" width="13.109375" bestFit="1" customWidth="1"/>
  </cols>
  <sheetData>
    <row r="1" spans="1:12" ht="13.8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3" t="s">
        <v>7</v>
      </c>
    </row>
    <row r="2" spans="1:12" x14ac:dyDescent="0.25">
      <c r="A2" s="4" t="s">
        <v>8</v>
      </c>
      <c r="B2" s="6" t="s">
        <v>15</v>
      </c>
      <c r="C2" s="6" t="s">
        <v>10</v>
      </c>
      <c r="D2" s="7">
        <v>145.91999999999999</v>
      </c>
      <c r="E2" s="15">
        <v>32</v>
      </c>
      <c r="F2" s="7">
        <f>+D2/E2</f>
        <v>4.5599999999999996</v>
      </c>
      <c r="G2" s="7">
        <f>IF(B2=$I$3,D2*$J$3,IF(B2=$I$4,D2*$J$4,IF(B2=$I$5,D2*$J$5,0)))</f>
        <v>87.551999999999992</v>
      </c>
      <c r="H2" s="8"/>
      <c r="I2" s="9" t="s">
        <v>11</v>
      </c>
      <c r="J2" s="1" t="s">
        <v>12</v>
      </c>
      <c r="K2" s="1" t="s">
        <v>13</v>
      </c>
    </row>
    <row r="3" spans="1:12" x14ac:dyDescent="0.25">
      <c r="A3" s="4" t="s">
        <v>45</v>
      </c>
      <c r="B3" s="6" t="s">
        <v>15</v>
      </c>
      <c r="C3" s="6" t="s">
        <v>10</v>
      </c>
      <c r="D3" s="7">
        <v>156</v>
      </c>
      <c r="E3" s="15">
        <v>52</v>
      </c>
      <c r="F3" s="7">
        <f>+D3/E3</f>
        <v>3</v>
      </c>
      <c r="G3" s="7">
        <f t="shared" ref="G3:G66" si="0">IF(B3=$I$3,D3*$J$3,IF(B3=$I$4,D3*$J$4,IF(B3=$I$5,D3*$J$5,0)))</f>
        <v>93.6</v>
      </c>
      <c r="H3" s="8"/>
      <c r="I3" s="5" t="s">
        <v>15</v>
      </c>
      <c r="J3" s="10">
        <v>0.6</v>
      </c>
      <c r="K3" s="11">
        <f>SUMIF(B:B,I3,G:G)</f>
        <v>26646.985116000003</v>
      </c>
    </row>
    <row r="4" spans="1:12" x14ac:dyDescent="0.25">
      <c r="A4" s="4" t="s">
        <v>46</v>
      </c>
      <c r="B4" s="6" t="s">
        <v>15</v>
      </c>
      <c r="C4" s="6" t="s">
        <v>10</v>
      </c>
      <c r="D4" s="7">
        <v>160.11000000000001</v>
      </c>
      <c r="E4" s="15">
        <v>27</v>
      </c>
      <c r="F4" s="7">
        <f>+D4/E4</f>
        <v>5.9300000000000006</v>
      </c>
      <c r="G4" s="7">
        <f t="shared" si="0"/>
        <v>96.066000000000003</v>
      </c>
      <c r="H4" s="8"/>
      <c r="I4" s="6" t="s">
        <v>17</v>
      </c>
      <c r="J4" s="10">
        <v>0.5</v>
      </c>
      <c r="K4" s="11">
        <f t="shared" ref="K4:K5" si="1">SUMIF(B:B,I4,G:G)</f>
        <v>1883.4182000000003</v>
      </c>
    </row>
    <row r="5" spans="1:12" x14ac:dyDescent="0.25">
      <c r="A5" s="4" t="s">
        <v>47</v>
      </c>
      <c r="B5" s="6" t="s">
        <v>15</v>
      </c>
      <c r="C5" s="6" t="s">
        <v>10</v>
      </c>
      <c r="D5" s="7">
        <v>786.9</v>
      </c>
      <c r="E5" s="15">
        <v>86</v>
      </c>
      <c r="F5" s="7">
        <f>+D5/E5</f>
        <v>9.15</v>
      </c>
      <c r="G5" s="7">
        <f t="shared" si="0"/>
        <v>472.14</v>
      </c>
      <c r="H5" s="8"/>
      <c r="I5" s="5" t="s">
        <v>9</v>
      </c>
      <c r="J5" s="10">
        <v>0.4</v>
      </c>
      <c r="K5" s="11">
        <f t="shared" si="1"/>
        <v>2412.4135999999999</v>
      </c>
    </row>
    <row r="6" spans="1:12" x14ac:dyDescent="0.25">
      <c r="A6" s="4" t="s">
        <v>48</v>
      </c>
      <c r="B6" s="6" t="s">
        <v>15</v>
      </c>
      <c r="C6" s="6" t="s">
        <v>10</v>
      </c>
      <c r="D6" s="7">
        <v>7</v>
      </c>
      <c r="E6" s="15">
        <v>2</v>
      </c>
      <c r="F6" s="7">
        <f>+D6/E6</f>
        <v>3.5</v>
      </c>
      <c r="G6" s="7">
        <f t="shared" si="0"/>
        <v>4.2</v>
      </c>
      <c r="H6" s="8"/>
      <c r="I6" s="12" t="s">
        <v>20</v>
      </c>
      <c r="J6" s="6"/>
      <c r="K6" s="11">
        <f>+K3+K4+K5</f>
        <v>30942.816916000003</v>
      </c>
      <c r="L6" s="13"/>
    </row>
    <row r="7" spans="1:12" x14ac:dyDescent="0.25">
      <c r="A7" s="4" t="s">
        <v>32</v>
      </c>
      <c r="B7" s="6" t="s">
        <v>15</v>
      </c>
      <c r="C7" s="6" t="s">
        <v>10</v>
      </c>
      <c r="D7" s="7">
        <v>36.049999999999997</v>
      </c>
      <c r="E7" s="15">
        <v>7</v>
      </c>
      <c r="F7" s="7">
        <f>+D7/E7</f>
        <v>5.1499999999999995</v>
      </c>
      <c r="G7" s="7">
        <f t="shared" si="0"/>
        <v>21.63</v>
      </c>
      <c r="H7" s="8"/>
    </row>
    <row r="8" spans="1:12" x14ac:dyDescent="0.25">
      <c r="A8" s="4" t="s">
        <v>36</v>
      </c>
      <c r="B8" s="6" t="s">
        <v>15</v>
      </c>
      <c r="C8" s="6" t="s">
        <v>10</v>
      </c>
      <c r="D8" s="7">
        <v>355</v>
      </c>
      <c r="E8" s="15">
        <v>50</v>
      </c>
      <c r="F8" s="7">
        <f>+D8/E8</f>
        <v>7.1</v>
      </c>
      <c r="G8" s="7">
        <f t="shared" si="0"/>
        <v>213</v>
      </c>
      <c r="H8" s="8"/>
    </row>
    <row r="9" spans="1:12" x14ac:dyDescent="0.25">
      <c r="A9" s="4" t="s">
        <v>49</v>
      </c>
      <c r="B9" s="6" t="s">
        <v>15</v>
      </c>
      <c r="C9" s="6" t="s">
        <v>10</v>
      </c>
      <c r="D9" s="7">
        <v>624</v>
      </c>
      <c r="E9" s="15">
        <v>208</v>
      </c>
      <c r="F9" s="7">
        <f>+D9/E9</f>
        <v>3</v>
      </c>
      <c r="G9" s="7">
        <f t="shared" si="0"/>
        <v>374.4</v>
      </c>
      <c r="H9" s="8"/>
    </row>
    <row r="10" spans="1:12" x14ac:dyDescent="0.25">
      <c r="A10" s="4" t="s">
        <v>157</v>
      </c>
      <c r="B10" s="6" t="s">
        <v>15</v>
      </c>
      <c r="C10" s="6" t="s">
        <v>10</v>
      </c>
      <c r="D10" s="7">
        <v>251.3</v>
      </c>
      <c r="E10" s="15">
        <v>70</v>
      </c>
      <c r="F10" s="7">
        <f>+D10/E10</f>
        <v>3.5900000000000003</v>
      </c>
      <c r="G10" s="7">
        <f t="shared" si="0"/>
        <v>150.78</v>
      </c>
      <c r="H10" s="8"/>
    </row>
    <row r="11" spans="1:12" x14ac:dyDescent="0.25">
      <c r="A11" s="4" t="s">
        <v>50</v>
      </c>
      <c r="B11" s="6" t="s">
        <v>15</v>
      </c>
      <c r="C11" s="6" t="s">
        <v>10</v>
      </c>
      <c r="D11" s="7">
        <v>75</v>
      </c>
      <c r="E11" s="15">
        <v>25</v>
      </c>
      <c r="F11" s="7">
        <f>+D11/E11</f>
        <v>3</v>
      </c>
      <c r="G11" s="7">
        <f t="shared" si="0"/>
        <v>45</v>
      </c>
      <c r="H11" s="8"/>
    </row>
    <row r="12" spans="1:12" x14ac:dyDescent="0.25">
      <c r="A12" s="4" t="s">
        <v>51</v>
      </c>
      <c r="B12" s="6" t="s">
        <v>15</v>
      </c>
      <c r="C12" s="6" t="s">
        <v>10</v>
      </c>
      <c r="D12" s="7">
        <v>289.75</v>
      </c>
      <c r="E12" s="15">
        <v>95</v>
      </c>
      <c r="F12" s="7">
        <f>+D12/E12</f>
        <v>3.05</v>
      </c>
      <c r="G12" s="7">
        <f t="shared" si="0"/>
        <v>173.85</v>
      </c>
      <c r="H12" s="8"/>
    </row>
    <row r="13" spans="1:12" x14ac:dyDescent="0.25">
      <c r="A13" s="4" t="s">
        <v>52</v>
      </c>
      <c r="B13" s="6" t="s">
        <v>15</v>
      </c>
      <c r="C13" s="6" t="s">
        <v>10</v>
      </c>
      <c r="D13" s="7">
        <v>1060</v>
      </c>
      <c r="E13" s="15">
        <v>200</v>
      </c>
      <c r="F13" s="7">
        <f>+D13/E13</f>
        <v>5.3</v>
      </c>
      <c r="G13" s="7">
        <f t="shared" si="0"/>
        <v>636</v>
      </c>
      <c r="H13" s="8"/>
    </row>
    <row r="14" spans="1:12" x14ac:dyDescent="0.25">
      <c r="A14" s="4" t="s">
        <v>53</v>
      </c>
      <c r="B14" s="6" t="s">
        <v>15</v>
      </c>
      <c r="C14" s="6" t="s">
        <v>10</v>
      </c>
      <c r="D14" s="7">
        <v>724.8</v>
      </c>
      <c r="E14" s="15">
        <v>48</v>
      </c>
      <c r="F14" s="7">
        <f>+D14/E14</f>
        <v>15.1</v>
      </c>
      <c r="G14" s="7">
        <f t="shared" si="0"/>
        <v>434.87999999999994</v>
      </c>
      <c r="H14" s="8"/>
    </row>
    <row r="15" spans="1:12" x14ac:dyDescent="0.25">
      <c r="A15" s="4" t="s">
        <v>54</v>
      </c>
      <c r="B15" s="6" t="s">
        <v>15</v>
      </c>
      <c r="C15" s="6" t="s">
        <v>10</v>
      </c>
      <c r="D15" s="7">
        <v>395.2</v>
      </c>
      <c r="E15" s="15">
        <v>38</v>
      </c>
      <c r="F15" s="7">
        <f>+D15/E15</f>
        <v>10.4</v>
      </c>
      <c r="G15" s="7">
        <f t="shared" si="0"/>
        <v>237.11999999999998</v>
      </c>
      <c r="H15" s="8"/>
    </row>
    <row r="16" spans="1:12" x14ac:dyDescent="0.25">
      <c r="A16" s="4" t="s">
        <v>55</v>
      </c>
      <c r="B16" s="6" t="s">
        <v>15</v>
      </c>
      <c r="C16" s="6" t="s">
        <v>10</v>
      </c>
      <c r="D16" s="7">
        <v>292.39999999999998</v>
      </c>
      <c r="E16" s="15">
        <v>17</v>
      </c>
      <c r="F16" s="7">
        <f>+D16/E16</f>
        <v>17.2</v>
      </c>
      <c r="G16" s="7">
        <f t="shared" si="0"/>
        <v>175.43999999999997</v>
      </c>
      <c r="H16" s="8"/>
    </row>
    <row r="17" spans="1:8" x14ac:dyDescent="0.25">
      <c r="A17" s="4" t="s">
        <v>56</v>
      </c>
      <c r="B17" s="6" t="s">
        <v>15</v>
      </c>
      <c r="C17" s="6" t="s">
        <v>10</v>
      </c>
      <c r="D17" s="7">
        <v>275.2</v>
      </c>
      <c r="E17" s="15">
        <v>16</v>
      </c>
      <c r="F17" s="7">
        <f>+D17/E17</f>
        <v>17.2</v>
      </c>
      <c r="G17" s="7">
        <f t="shared" si="0"/>
        <v>165.11999999999998</v>
      </c>
      <c r="H17" s="8"/>
    </row>
    <row r="18" spans="1:8" x14ac:dyDescent="0.25">
      <c r="A18" s="4" t="s">
        <v>152</v>
      </c>
      <c r="B18" s="6" t="s">
        <v>15</v>
      </c>
      <c r="C18" s="6" t="s">
        <v>10</v>
      </c>
      <c r="D18" s="7">
        <v>70.2</v>
      </c>
      <c r="E18" s="15">
        <v>27</v>
      </c>
      <c r="F18" s="7">
        <f>+D18/E18</f>
        <v>2.6</v>
      </c>
      <c r="G18" s="7">
        <f t="shared" si="0"/>
        <v>42.12</v>
      </c>
      <c r="H18" s="8"/>
    </row>
    <row r="19" spans="1:8" x14ac:dyDescent="0.25">
      <c r="A19" s="4" t="s">
        <v>33</v>
      </c>
      <c r="B19" s="6" t="s">
        <v>15</v>
      </c>
      <c r="C19" s="6" t="s">
        <v>10</v>
      </c>
      <c r="D19" s="7">
        <v>1421.88</v>
      </c>
      <c r="E19" s="15">
        <v>204</v>
      </c>
      <c r="F19" s="7">
        <f>+D19/E19</f>
        <v>6.9700000000000006</v>
      </c>
      <c r="G19" s="7">
        <f t="shared" si="0"/>
        <v>853.12800000000004</v>
      </c>
      <c r="H19" s="8"/>
    </row>
    <row r="20" spans="1:8" x14ac:dyDescent="0.25">
      <c r="A20" s="4" t="s">
        <v>14</v>
      </c>
      <c r="B20" s="6" t="s">
        <v>15</v>
      </c>
      <c r="C20" s="6" t="s">
        <v>10</v>
      </c>
      <c r="D20" s="7">
        <v>284.77999999999997</v>
      </c>
      <c r="E20" s="15">
        <v>29</v>
      </c>
      <c r="F20" s="7">
        <f>+D20/E20</f>
        <v>9.8199999999999985</v>
      </c>
      <c r="G20" s="7">
        <f t="shared" si="0"/>
        <v>170.86799999999997</v>
      </c>
      <c r="H20" s="8"/>
    </row>
    <row r="21" spans="1:8" x14ac:dyDescent="0.25">
      <c r="A21" s="4" t="s">
        <v>37</v>
      </c>
      <c r="B21" s="6" t="s">
        <v>15</v>
      </c>
      <c r="C21" s="6" t="s">
        <v>10</v>
      </c>
      <c r="D21" s="7">
        <v>210</v>
      </c>
      <c r="E21" s="15">
        <v>50</v>
      </c>
      <c r="F21" s="7">
        <f>+D21/E21</f>
        <v>4.2</v>
      </c>
      <c r="G21" s="7">
        <f t="shared" si="0"/>
        <v>126</v>
      </c>
      <c r="H21" s="8"/>
    </row>
    <row r="22" spans="1:8" x14ac:dyDescent="0.25">
      <c r="A22" s="4" t="s">
        <v>57</v>
      </c>
      <c r="B22" s="6" t="s">
        <v>15</v>
      </c>
      <c r="C22" s="6" t="s">
        <v>10</v>
      </c>
      <c r="D22" s="7">
        <v>238</v>
      </c>
      <c r="E22" s="15">
        <v>100</v>
      </c>
      <c r="F22" s="7">
        <f>+D22/E22</f>
        <v>2.38</v>
      </c>
      <c r="G22" s="7">
        <f t="shared" si="0"/>
        <v>142.79999999999998</v>
      </c>
      <c r="H22" s="8"/>
    </row>
    <row r="23" spans="1:8" x14ac:dyDescent="0.25">
      <c r="A23" s="4" t="s">
        <v>58</v>
      </c>
      <c r="B23" s="6" t="s">
        <v>15</v>
      </c>
      <c r="C23" s="6" t="s">
        <v>10</v>
      </c>
      <c r="D23" s="7">
        <v>215.6</v>
      </c>
      <c r="E23" s="15">
        <v>88</v>
      </c>
      <c r="F23" s="7">
        <f>+D23/E23</f>
        <v>2.4499999999999997</v>
      </c>
      <c r="G23" s="7">
        <f t="shared" si="0"/>
        <v>129.35999999999999</v>
      </c>
      <c r="H23" s="8"/>
    </row>
    <row r="24" spans="1:8" x14ac:dyDescent="0.25">
      <c r="A24" s="4" t="s">
        <v>59</v>
      </c>
      <c r="B24" s="6" t="s">
        <v>15</v>
      </c>
      <c r="C24" s="6" t="s">
        <v>10</v>
      </c>
      <c r="D24" s="7">
        <v>49</v>
      </c>
      <c r="E24" s="15">
        <v>20</v>
      </c>
      <c r="F24" s="7">
        <f>+D24/E24</f>
        <v>2.4500000000000002</v>
      </c>
      <c r="G24" s="7">
        <f t="shared" si="0"/>
        <v>29.4</v>
      </c>
      <c r="H24" s="8"/>
    </row>
    <row r="25" spans="1:8" x14ac:dyDescent="0.25">
      <c r="A25" s="4" t="s">
        <v>60</v>
      </c>
      <c r="B25" s="6" t="s">
        <v>15</v>
      </c>
      <c r="C25" s="6" t="s">
        <v>10</v>
      </c>
      <c r="D25" s="7">
        <v>320</v>
      </c>
      <c r="E25" s="15">
        <v>100</v>
      </c>
      <c r="F25" s="7">
        <f>+D25/E25</f>
        <v>3.2</v>
      </c>
      <c r="G25" s="7">
        <f t="shared" si="0"/>
        <v>192</v>
      </c>
      <c r="H25" s="8"/>
    </row>
    <row r="26" spans="1:8" x14ac:dyDescent="0.25">
      <c r="A26" s="4" t="s">
        <v>61</v>
      </c>
      <c r="B26" s="6" t="s">
        <v>15</v>
      </c>
      <c r="C26" s="6" t="s">
        <v>10</v>
      </c>
      <c r="D26" s="7">
        <v>54.575000000000003</v>
      </c>
      <c r="E26" s="15">
        <v>18.5</v>
      </c>
      <c r="F26" s="7">
        <f>+D26/E26</f>
        <v>2.95</v>
      </c>
      <c r="G26" s="7">
        <f t="shared" si="0"/>
        <v>32.744999999999997</v>
      </c>
      <c r="H26" s="8"/>
    </row>
    <row r="27" spans="1:8" x14ac:dyDescent="0.25">
      <c r="A27" s="4" t="s">
        <v>62</v>
      </c>
      <c r="B27" s="6" t="s">
        <v>15</v>
      </c>
      <c r="C27" s="6" t="s">
        <v>10</v>
      </c>
      <c r="D27" s="7">
        <v>120</v>
      </c>
      <c r="E27" s="15">
        <v>40</v>
      </c>
      <c r="F27" s="7">
        <f>+D27/E27</f>
        <v>3</v>
      </c>
      <c r="G27" s="7">
        <f t="shared" si="0"/>
        <v>72</v>
      </c>
      <c r="H27" s="8"/>
    </row>
    <row r="28" spans="1:8" x14ac:dyDescent="0.25">
      <c r="A28" s="4" t="s">
        <v>16</v>
      </c>
      <c r="B28" s="6" t="s">
        <v>15</v>
      </c>
      <c r="C28" s="6" t="s">
        <v>10</v>
      </c>
      <c r="D28" s="7">
        <v>109.58717</v>
      </c>
      <c r="E28" s="15">
        <v>31</v>
      </c>
      <c r="F28" s="7">
        <f>+D28/E28</f>
        <v>3.5350700000000002</v>
      </c>
      <c r="G28" s="7">
        <f t="shared" si="0"/>
        <v>65.752302</v>
      </c>
      <c r="H28" s="8"/>
    </row>
    <row r="29" spans="1:8" x14ac:dyDescent="0.25">
      <c r="A29" s="4" t="s">
        <v>63</v>
      </c>
      <c r="B29" s="6" t="s">
        <v>15</v>
      </c>
      <c r="C29" s="6" t="s">
        <v>10</v>
      </c>
      <c r="D29" s="7">
        <v>377</v>
      </c>
      <c r="E29" s="15">
        <v>65</v>
      </c>
      <c r="F29" s="7">
        <f>+D29/E29</f>
        <v>5.8</v>
      </c>
      <c r="G29" s="7">
        <f t="shared" si="0"/>
        <v>226.2</v>
      </c>
      <c r="H29" s="8"/>
    </row>
    <row r="30" spans="1:8" x14ac:dyDescent="0.25">
      <c r="A30" s="4" t="s">
        <v>64</v>
      </c>
      <c r="B30" s="6" t="s">
        <v>15</v>
      </c>
      <c r="C30" s="6" t="s">
        <v>10</v>
      </c>
      <c r="D30" s="7">
        <v>233.1</v>
      </c>
      <c r="E30" s="15">
        <v>74</v>
      </c>
      <c r="F30" s="7">
        <f>+D30/E30</f>
        <v>3.15</v>
      </c>
      <c r="G30" s="7">
        <f t="shared" si="0"/>
        <v>139.85999999999999</v>
      </c>
      <c r="H30" s="8"/>
    </row>
    <row r="31" spans="1:8" x14ac:dyDescent="0.25">
      <c r="A31" s="4" t="s">
        <v>65</v>
      </c>
      <c r="B31" s="6" t="s">
        <v>15</v>
      </c>
      <c r="C31" s="6" t="s">
        <v>10</v>
      </c>
      <c r="D31" s="7">
        <v>832.524</v>
      </c>
      <c r="E31" s="15">
        <v>280</v>
      </c>
      <c r="F31" s="7">
        <f>+D31/E31</f>
        <v>2.9733000000000001</v>
      </c>
      <c r="G31" s="7">
        <f t="shared" si="0"/>
        <v>499.51439999999997</v>
      </c>
      <c r="H31" s="8"/>
    </row>
    <row r="32" spans="1:8" x14ac:dyDescent="0.25">
      <c r="A32" s="4" t="s">
        <v>66</v>
      </c>
      <c r="B32" s="6" t="s">
        <v>15</v>
      </c>
      <c r="C32" s="6" t="s">
        <v>10</v>
      </c>
      <c r="D32" s="7">
        <v>71.400000000000006</v>
      </c>
      <c r="E32" s="15">
        <v>21</v>
      </c>
      <c r="F32" s="7">
        <f>+D32/E32</f>
        <v>3.4000000000000004</v>
      </c>
      <c r="G32" s="7">
        <f t="shared" si="0"/>
        <v>42.84</v>
      </c>
      <c r="H32" s="8"/>
    </row>
    <row r="33" spans="1:8" x14ac:dyDescent="0.25">
      <c r="A33" s="4" t="s">
        <v>67</v>
      </c>
      <c r="B33" s="6" t="s">
        <v>15</v>
      </c>
      <c r="C33" s="6" t="s">
        <v>10</v>
      </c>
      <c r="D33" s="7">
        <v>991.8</v>
      </c>
      <c r="E33" s="15">
        <v>171</v>
      </c>
      <c r="F33" s="7">
        <f>+D33/E33</f>
        <v>5.8</v>
      </c>
      <c r="G33" s="7">
        <f t="shared" si="0"/>
        <v>595.07999999999993</v>
      </c>
      <c r="H33" s="8"/>
    </row>
    <row r="34" spans="1:8" x14ac:dyDescent="0.25">
      <c r="A34" s="4" t="s">
        <v>68</v>
      </c>
      <c r="B34" s="6" t="s">
        <v>15</v>
      </c>
      <c r="C34" s="6" t="s">
        <v>10</v>
      </c>
      <c r="D34" s="7">
        <v>335.5</v>
      </c>
      <c r="E34" s="15">
        <v>110</v>
      </c>
      <c r="F34" s="7">
        <f>+D34/E34</f>
        <v>3.05</v>
      </c>
      <c r="G34" s="7">
        <f t="shared" si="0"/>
        <v>201.29999999999998</v>
      </c>
      <c r="H34" s="8"/>
    </row>
    <row r="35" spans="1:8" x14ac:dyDescent="0.25">
      <c r="A35" s="4" t="s">
        <v>69</v>
      </c>
      <c r="B35" s="6" t="s">
        <v>15</v>
      </c>
      <c r="C35" s="6" t="s">
        <v>10</v>
      </c>
      <c r="D35" s="7">
        <v>1416.88</v>
      </c>
      <c r="E35" s="15">
        <v>356</v>
      </c>
      <c r="F35" s="7">
        <f>+D35/E35</f>
        <v>3.9800000000000004</v>
      </c>
      <c r="G35" s="7">
        <f t="shared" si="0"/>
        <v>850.12800000000004</v>
      </c>
      <c r="H35" s="8"/>
    </row>
    <row r="36" spans="1:8" x14ac:dyDescent="0.25">
      <c r="A36" s="4" t="s">
        <v>70</v>
      </c>
      <c r="B36" s="6" t="s">
        <v>15</v>
      </c>
      <c r="C36" s="6" t="s">
        <v>10</v>
      </c>
      <c r="D36" s="7">
        <v>978.45</v>
      </c>
      <c r="E36" s="15">
        <v>165</v>
      </c>
      <c r="F36" s="7">
        <f>+D36/E36</f>
        <v>5.9300000000000006</v>
      </c>
      <c r="G36" s="7">
        <f t="shared" si="0"/>
        <v>587.07000000000005</v>
      </c>
      <c r="H36" s="8"/>
    </row>
    <row r="37" spans="1:8" x14ac:dyDescent="0.25">
      <c r="A37" s="4" t="s">
        <v>71</v>
      </c>
      <c r="B37" s="6" t="s">
        <v>15</v>
      </c>
      <c r="C37" s="6" t="s">
        <v>10</v>
      </c>
      <c r="D37" s="7">
        <v>173.25</v>
      </c>
      <c r="E37" s="15">
        <v>55</v>
      </c>
      <c r="F37" s="7">
        <f>+D37/E37</f>
        <v>3.15</v>
      </c>
      <c r="G37" s="7">
        <f t="shared" si="0"/>
        <v>103.95</v>
      </c>
      <c r="H37" s="8"/>
    </row>
    <row r="38" spans="1:8" x14ac:dyDescent="0.25">
      <c r="A38" s="4" t="s">
        <v>72</v>
      </c>
      <c r="B38" s="6" t="s">
        <v>15</v>
      </c>
      <c r="C38" s="6" t="s">
        <v>10</v>
      </c>
      <c r="D38" s="7">
        <v>1274.4000000000001</v>
      </c>
      <c r="E38" s="15">
        <v>180</v>
      </c>
      <c r="F38" s="7">
        <f>+D38/E38</f>
        <v>7.08</v>
      </c>
      <c r="G38" s="7">
        <f t="shared" si="0"/>
        <v>764.64</v>
      </c>
      <c r="H38" s="8"/>
    </row>
    <row r="39" spans="1:8" x14ac:dyDescent="0.25">
      <c r="A39" s="4" t="s">
        <v>73</v>
      </c>
      <c r="B39" s="6" t="s">
        <v>15</v>
      </c>
      <c r="C39" s="6" t="s">
        <v>10</v>
      </c>
      <c r="D39" s="7">
        <v>510.25</v>
      </c>
      <c r="E39" s="15">
        <v>65</v>
      </c>
      <c r="F39" s="7">
        <f>+D39/E39</f>
        <v>7.85</v>
      </c>
      <c r="G39" s="7">
        <f t="shared" si="0"/>
        <v>306.14999999999998</v>
      </c>
      <c r="H39" s="8"/>
    </row>
    <row r="40" spans="1:8" x14ac:dyDescent="0.25">
      <c r="A40" s="4" t="s">
        <v>18</v>
      </c>
      <c r="B40" s="6" t="s">
        <v>15</v>
      </c>
      <c r="C40" s="6" t="s">
        <v>10</v>
      </c>
      <c r="D40" s="7">
        <v>73.2</v>
      </c>
      <c r="E40" s="15">
        <v>15</v>
      </c>
      <c r="F40" s="7">
        <f>+D40/E40</f>
        <v>4.88</v>
      </c>
      <c r="G40" s="7">
        <f t="shared" si="0"/>
        <v>43.92</v>
      </c>
      <c r="H40" s="8"/>
    </row>
    <row r="41" spans="1:8" x14ac:dyDescent="0.25">
      <c r="A41" s="4" t="s">
        <v>74</v>
      </c>
      <c r="B41" s="6" t="s">
        <v>15</v>
      </c>
      <c r="C41" s="6" t="s">
        <v>10</v>
      </c>
      <c r="D41" s="7">
        <v>236.5</v>
      </c>
      <c r="E41" s="15">
        <v>43</v>
      </c>
      <c r="F41" s="7">
        <f>+D41/E41</f>
        <v>5.5</v>
      </c>
      <c r="G41" s="7">
        <f t="shared" si="0"/>
        <v>141.9</v>
      </c>
      <c r="H41" s="8"/>
    </row>
    <row r="42" spans="1:8" x14ac:dyDescent="0.25">
      <c r="A42" s="4" t="s">
        <v>75</v>
      </c>
      <c r="B42" s="6" t="s">
        <v>15</v>
      </c>
      <c r="C42" s="6" t="s">
        <v>10</v>
      </c>
      <c r="D42" s="7">
        <v>429.25</v>
      </c>
      <c r="E42" s="15">
        <v>85</v>
      </c>
      <c r="F42" s="7">
        <f>+D42/E42</f>
        <v>5.05</v>
      </c>
      <c r="G42" s="7">
        <f t="shared" si="0"/>
        <v>257.55</v>
      </c>
      <c r="H42" s="8"/>
    </row>
    <row r="43" spans="1:8" x14ac:dyDescent="0.25">
      <c r="A43" s="4" t="s">
        <v>76</v>
      </c>
      <c r="B43" s="6" t="s">
        <v>15</v>
      </c>
      <c r="C43" s="6" t="s">
        <v>10</v>
      </c>
      <c r="D43" s="7">
        <v>262.64999999999998</v>
      </c>
      <c r="E43" s="15">
        <v>51</v>
      </c>
      <c r="F43" s="7">
        <f>+D43/E43</f>
        <v>5.1499999999999995</v>
      </c>
      <c r="G43" s="7">
        <f t="shared" si="0"/>
        <v>157.58999999999997</v>
      </c>
      <c r="H43" s="8"/>
    </row>
    <row r="44" spans="1:8" x14ac:dyDescent="0.25">
      <c r="A44" s="4" t="s">
        <v>177</v>
      </c>
      <c r="B44" s="6" t="s">
        <v>15</v>
      </c>
      <c r="C44" s="6" t="s">
        <v>10</v>
      </c>
      <c r="D44" s="7">
        <v>114.3</v>
      </c>
      <c r="E44" s="15">
        <v>18</v>
      </c>
      <c r="F44" s="7">
        <f>+D44/E44</f>
        <v>6.35</v>
      </c>
      <c r="G44" s="7">
        <f t="shared" si="0"/>
        <v>68.58</v>
      </c>
      <c r="H44" s="8"/>
    </row>
    <row r="45" spans="1:8" x14ac:dyDescent="0.25">
      <c r="A45" s="4" t="s">
        <v>77</v>
      </c>
      <c r="B45" s="6" t="s">
        <v>15</v>
      </c>
      <c r="C45" s="6" t="s">
        <v>10</v>
      </c>
      <c r="D45" s="7">
        <v>76.7</v>
      </c>
      <c r="E45" s="15">
        <v>13</v>
      </c>
      <c r="F45" s="7">
        <f>+D45/E45</f>
        <v>5.9</v>
      </c>
      <c r="G45" s="7">
        <f t="shared" si="0"/>
        <v>46.02</v>
      </c>
      <c r="H45" s="8"/>
    </row>
    <row r="46" spans="1:8" x14ac:dyDescent="0.25">
      <c r="A46" s="4" t="s">
        <v>19</v>
      </c>
      <c r="B46" s="6" t="s">
        <v>15</v>
      </c>
      <c r="C46" s="6" t="s">
        <v>10</v>
      </c>
      <c r="D46" s="7">
        <v>85.747200000000007</v>
      </c>
      <c r="E46" s="15">
        <v>24</v>
      </c>
      <c r="F46" s="7">
        <f>+D46/E46</f>
        <v>3.5728000000000004</v>
      </c>
      <c r="G46" s="7">
        <f t="shared" si="0"/>
        <v>51.448320000000002</v>
      </c>
      <c r="H46" s="8"/>
    </row>
    <row r="47" spans="1:8" x14ac:dyDescent="0.25">
      <c r="A47" s="4" t="s">
        <v>78</v>
      </c>
      <c r="B47" s="6" t="s">
        <v>15</v>
      </c>
      <c r="C47" s="6" t="s">
        <v>10</v>
      </c>
      <c r="D47" s="7">
        <v>244</v>
      </c>
      <c r="E47" s="15">
        <v>61</v>
      </c>
      <c r="F47" s="7">
        <f>+D47/E47</f>
        <v>4</v>
      </c>
      <c r="G47" s="7">
        <f t="shared" si="0"/>
        <v>146.4</v>
      </c>
      <c r="H47" s="8"/>
    </row>
    <row r="48" spans="1:8" x14ac:dyDescent="0.25">
      <c r="A48" s="4" t="s">
        <v>79</v>
      </c>
      <c r="B48" s="6" t="s">
        <v>15</v>
      </c>
      <c r="C48" s="6" t="s">
        <v>10</v>
      </c>
      <c r="D48" s="7">
        <v>123.075</v>
      </c>
      <c r="E48" s="15">
        <v>22.5</v>
      </c>
      <c r="F48" s="7">
        <f>+D48/E48</f>
        <v>5.47</v>
      </c>
      <c r="G48" s="7">
        <f t="shared" si="0"/>
        <v>73.844999999999999</v>
      </c>
      <c r="H48" s="8"/>
    </row>
    <row r="49" spans="1:8" x14ac:dyDescent="0.25">
      <c r="A49" s="4" t="s">
        <v>80</v>
      </c>
      <c r="B49" s="6" t="s">
        <v>15</v>
      </c>
      <c r="C49" s="6" t="s">
        <v>10</v>
      </c>
      <c r="D49" s="7">
        <v>178.5</v>
      </c>
      <c r="E49" s="15">
        <v>35</v>
      </c>
      <c r="F49" s="7">
        <f>+D49/E49</f>
        <v>5.0999999999999996</v>
      </c>
      <c r="G49" s="7">
        <f t="shared" si="0"/>
        <v>107.1</v>
      </c>
      <c r="H49" s="8"/>
    </row>
    <row r="50" spans="1:8" x14ac:dyDescent="0.25">
      <c r="A50" s="4" t="s">
        <v>190</v>
      </c>
      <c r="B50" s="6" t="s">
        <v>15</v>
      </c>
      <c r="C50" s="6" t="s">
        <v>10</v>
      </c>
      <c r="D50" s="7">
        <v>155.1</v>
      </c>
      <c r="E50" s="15">
        <v>11</v>
      </c>
      <c r="F50" s="7">
        <f>+D50/E50</f>
        <v>14.1</v>
      </c>
      <c r="G50" s="7">
        <f t="shared" si="0"/>
        <v>93.059999999999988</v>
      </c>
      <c r="H50" s="8"/>
    </row>
    <row r="51" spans="1:8" x14ac:dyDescent="0.25">
      <c r="A51" s="4" t="s">
        <v>81</v>
      </c>
      <c r="B51" s="6" t="s">
        <v>15</v>
      </c>
      <c r="C51" s="6" t="s">
        <v>10</v>
      </c>
      <c r="D51" s="7">
        <v>192</v>
      </c>
      <c r="E51" s="15">
        <v>20</v>
      </c>
      <c r="F51" s="7">
        <f>+D51/E51</f>
        <v>9.6</v>
      </c>
      <c r="G51" s="7">
        <f t="shared" si="0"/>
        <v>115.19999999999999</v>
      </c>
      <c r="H51" s="8"/>
    </row>
    <row r="52" spans="1:8" x14ac:dyDescent="0.25">
      <c r="A52" s="4" t="s">
        <v>34</v>
      </c>
      <c r="B52" s="6" t="s">
        <v>15</v>
      </c>
      <c r="C52" s="6" t="s">
        <v>10</v>
      </c>
      <c r="D52" s="7">
        <v>45.36</v>
      </c>
      <c r="E52" s="15">
        <v>8</v>
      </c>
      <c r="F52" s="7">
        <f>+D52/E52</f>
        <v>5.67</v>
      </c>
      <c r="G52" s="7">
        <f t="shared" si="0"/>
        <v>27.215999999999998</v>
      </c>
      <c r="H52" s="8"/>
    </row>
    <row r="53" spans="1:8" x14ac:dyDescent="0.25">
      <c r="A53" s="4" t="s">
        <v>82</v>
      </c>
      <c r="B53" s="6" t="s">
        <v>15</v>
      </c>
      <c r="C53" s="6" t="s">
        <v>10</v>
      </c>
      <c r="D53" s="7">
        <v>126</v>
      </c>
      <c r="E53" s="15">
        <v>14</v>
      </c>
      <c r="F53" s="7">
        <f>+D53/E53</f>
        <v>9</v>
      </c>
      <c r="G53" s="7">
        <f t="shared" si="0"/>
        <v>75.599999999999994</v>
      </c>
      <c r="H53" s="8"/>
    </row>
    <row r="54" spans="1:8" x14ac:dyDescent="0.25">
      <c r="A54" s="4" t="s">
        <v>21</v>
      </c>
      <c r="B54" s="6" t="s">
        <v>15</v>
      </c>
      <c r="C54" s="6" t="s">
        <v>10</v>
      </c>
      <c r="D54" s="16">
        <v>168.35</v>
      </c>
      <c r="E54" s="15">
        <v>7</v>
      </c>
      <c r="F54" s="7">
        <f>+D54/E54</f>
        <v>24.05</v>
      </c>
      <c r="G54" s="7">
        <f t="shared" si="0"/>
        <v>101.00999999999999</v>
      </c>
      <c r="H54" s="8"/>
    </row>
    <row r="55" spans="1:8" x14ac:dyDescent="0.25">
      <c r="A55" s="4" t="s">
        <v>83</v>
      </c>
      <c r="B55" s="6" t="s">
        <v>15</v>
      </c>
      <c r="C55" s="6" t="s">
        <v>10</v>
      </c>
      <c r="D55" s="7">
        <v>57.2</v>
      </c>
      <c r="E55" s="15">
        <v>10</v>
      </c>
      <c r="F55" s="7">
        <f>+D55/E55</f>
        <v>5.7200000000000006</v>
      </c>
      <c r="G55" s="7">
        <f t="shared" si="0"/>
        <v>34.32</v>
      </c>
      <c r="H55" s="8"/>
    </row>
    <row r="56" spans="1:8" x14ac:dyDescent="0.25">
      <c r="A56" s="4" t="s">
        <v>84</v>
      </c>
      <c r="B56" s="6" t="s">
        <v>15</v>
      </c>
      <c r="C56" s="6" t="s">
        <v>10</v>
      </c>
      <c r="D56" s="7">
        <v>29</v>
      </c>
      <c r="E56" s="15">
        <v>10</v>
      </c>
      <c r="F56" s="7">
        <f>+D56/E56</f>
        <v>2.9</v>
      </c>
      <c r="G56" s="7">
        <f t="shared" si="0"/>
        <v>17.399999999999999</v>
      </c>
      <c r="H56" s="8"/>
    </row>
    <row r="57" spans="1:8" x14ac:dyDescent="0.25">
      <c r="A57" s="4" t="s">
        <v>22</v>
      </c>
      <c r="B57" s="6" t="s">
        <v>15</v>
      </c>
      <c r="C57" s="6" t="s">
        <v>10</v>
      </c>
      <c r="D57" s="7">
        <v>280.5</v>
      </c>
      <c r="E57" s="15">
        <v>85</v>
      </c>
      <c r="F57" s="7">
        <f>+D57/E57</f>
        <v>3.3</v>
      </c>
      <c r="G57" s="7">
        <f t="shared" si="0"/>
        <v>168.29999999999998</v>
      </c>
      <c r="H57" s="8"/>
    </row>
    <row r="58" spans="1:8" x14ac:dyDescent="0.25">
      <c r="A58" s="4" t="s">
        <v>85</v>
      </c>
      <c r="B58" s="6" t="s">
        <v>15</v>
      </c>
      <c r="C58" s="6" t="s">
        <v>10</v>
      </c>
      <c r="D58" s="7">
        <v>465.5</v>
      </c>
      <c r="E58" s="15">
        <v>95</v>
      </c>
      <c r="F58" s="7">
        <f>+D58/E58</f>
        <v>4.9000000000000004</v>
      </c>
      <c r="G58" s="7">
        <f t="shared" si="0"/>
        <v>279.3</v>
      </c>
      <c r="H58" s="8"/>
    </row>
    <row r="59" spans="1:8" x14ac:dyDescent="0.25">
      <c r="A59" s="4" t="s">
        <v>86</v>
      </c>
      <c r="B59" s="6" t="s">
        <v>15</v>
      </c>
      <c r="C59" s="6" t="s">
        <v>10</v>
      </c>
      <c r="D59" s="7">
        <v>25.2</v>
      </c>
      <c r="E59" s="15">
        <v>7</v>
      </c>
      <c r="F59" s="7">
        <f>+D59/E59</f>
        <v>3.6</v>
      </c>
      <c r="G59" s="7">
        <f t="shared" si="0"/>
        <v>15.12</v>
      </c>
      <c r="H59" s="8"/>
    </row>
    <row r="60" spans="1:8" x14ac:dyDescent="0.25">
      <c r="A60" s="4" t="s">
        <v>87</v>
      </c>
      <c r="B60" s="6" t="s">
        <v>15</v>
      </c>
      <c r="C60" s="6" t="s">
        <v>10</v>
      </c>
      <c r="D60" s="7">
        <v>16.2</v>
      </c>
      <c r="E60" s="15">
        <v>6</v>
      </c>
      <c r="F60" s="7">
        <f>+D60/E60</f>
        <v>2.6999999999999997</v>
      </c>
      <c r="G60" s="7">
        <f t="shared" si="0"/>
        <v>9.7199999999999989</v>
      </c>
      <c r="H60" s="8"/>
    </row>
    <row r="61" spans="1:8" x14ac:dyDescent="0.25">
      <c r="A61" s="4" t="s">
        <v>153</v>
      </c>
      <c r="B61" s="6" t="s">
        <v>15</v>
      </c>
      <c r="C61" s="6" t="s">
        <v>10</v>
      </c>
      <c r="D61" s="7">
        <v>38.5</v>
      </c>
      <c r="E61" s="15">
        <v>14</v>
      </c>
      <c r="F61" s="7">
        <f>+D61/E61</f>
        <v>2.75</v>
      </c>
      <c r="G61" s="7">
        <f t="shared" si="0"/>
        <v>23.099999999999998</v>
      </c>
      <c r="H61" s="8"/>
    </row>
    <row r="62" spans="1:8" x14ac:dyDescent="0.25">
      <c r="A62" s="4" t="s">
        <v>88</v>
      </c>
      <c r="B62" s="6" t="s">
        <v>15</v>
      </c>
      <c r="C62" s="6" t="s">
        <v>10</v>
      </c>
      <c r="D62" s="7">
        <v>94.814999999999998</v>
      </c>
      <c r="E62" s="15">
        <v>35</v>
      </c>
      <c r="F62" s="7">
        <f>+D62/E62</f>
        <v>2.7090000000000001</v>
      </c>
      <c r="G62" s="7">
        <f t="shared" si="0"/>
        <v>56.888999999999996</v>
      </c>
      <c r="H62" s="8"/>
    </row>
    <row r="63" spans="1:8" x14ac:dyDescent="0.25">
      <c r="A63" s="4" t="s">
        <v>89</v>
      </c>
      <c r="B63" s="6" t="s">
        <v>15</v>
      </c>
      <c r="C63" s="6" t="s">
        <v>10</v>
      </c>
      <c r="D63" s="7">
        <v>132.5</v>
      </c>
      <c r="E63" s="15">
        <v>50</v>
      </c>
      <c r="F63" s="7">
        <f>+D63/E63</f>
        <v>2.65</v>
      </c>
      <c r="G63" s="7">
        <f t="shared" si="0"/>
        <v>79.5</v>
      </c>
      <c r="H63" s="8"/>
    </row>
    <row r="64" spans="1:8" x14ac:dyDescent="0.25">
      <c r="A64" s="4" t="s">
        <v>23</v>
      </c>
      <c r="B64" s="6" t="s">
        <v>15</v>
      </c>
      <c r="C64" s="6" t="s">
        <v>10</v>
      </c>
      <c r="D64" s="7">
        <v>85.6</v>
      </c>
      <c r="E64" s="15">
        <v>8</v>
      </c>
      <c r="F64" s="7">
        <f>+D64/E64</f>
        <v>10.7</v>
      </c>
      <c r="G64" s="7">
        <f t="shared" si="0"/>
        <v>51.359999999999992</v>
      </c>
      <c r="H64" s="8"/>
    </row>
    <row r="65" spans="1:8" x14ac:dyDescent="0.25">
      <c r="A65" s="4" t="s">
        <v>156</v>
      </c>
      <c r="B65" s="6" t="s">
        <v>15</v>
      </c>
      <c r="C65" s="6" t="s">
        <v>10</v>
      </c>
      <c r="D65" s="7">
        <v>147</v>
      </c>
      <c r="E65" s="15">
        <v>49</v>
      </c>
      <c r="F65" s="7">
        <f>+D65/E65</f>
        <v>3</v>
      </c>
      <c r="G65" s="7">
        <f t="shared" si="0"/>
        <v>88.2</v>
      </c>
      <c r="H65" s="8"/>
    </row>
    <row r="66" spans="1:8" x14ac:dyDescent="0.25">
      <c r="A66" s="4" t="s">
        <v>38</v>
      </c>
      <c r="B66" s="6" t="s">
        <v>15</v>
      </c>
      <c r="C66" s="6" t="s">
        <v>10</v>
      </c>
      <c r="D66" s="7">
        <v>20</v>
      </c>
      <c r="E66" s="15">
        <v>4</v>
      </c>
      <c r="F66" s="7">
        <f>+D66/E66</f>
        <v>5</v>
      </c>
      <c r="G66" s="7">
        <f t="shared" si="0"/>
        <v>12</v>
      </c>
      <c r="H66" s="8"/>
    </row>
    <row r="67" spans="1:8" x14ac:dyDescent="0.25">
      <c r="A67" s="4" t="s">
        <v>90</v>
      </c>
      <c r="B67" s="6" t="s">
        <v>15</v>
      </c>
      <c r="C67" s="6" t="s">
        <v>10</v>
      </c>
      <c r="D67" s="7">
        <v>16.5</v>
      </c>
      <c r="E67" s="15">
        <v>5</v>
      </c>
      <c r="F67" s="7">
        <f>+D67/E67</f>
        <v>3.3</v>
      </c>
      <c r="G67" s="7">
        <f t="shared" ref="G67:G130" si="2">IF(B67=$I$3,D67*$J$3,IF(B67=$I$4,D67*$J$4,IF(B67=$I$5,D67*$J$5,0)))</f>
        <v>9.9</v>
      </c>
      <c r="H67" s="8"/>
    </row>
    <row r="68" spans="1:8" x14ac:dyDescent="0.25">
      <c r="A68" s="4" t="s">
        <v>91</v>
      </c>
      <c r="B68" s="6" t="s">
        <v>15</v>
      </c>
      <c r="C68" s="6" t="s">
        <v>10</v>
      </c>
      <c r="D68" s="7">
        <v>178.452</v>
      </c>
      <c r="E68" s="15">
        <v>49.57</v>
      </c>
      <c r="F68" s="7">
        <f>+D68/E68</f>
        <v>3.6</v>
      </c>
      <c r="G68" s="7">
        <f t="shared" si="2"/>
        <v>107.07119999999999</v>
      </c>
      <c r="H68" s="8"/>
    </row>
    <row r="69" spans="1:8" x14ac:dyDescent="0.25">
      <c r="A69" s="4" t="s">
        <v>92</v>
      </c>
      <c r="B69" s="6" t="s">
        <v>15</v>
      </c>
      <c r="C69" s="6" t="s">
        <v>10</v>
      </c>
      <c r="D69" s="7">
        <v>423.28</v>
      </c>
      <c r="E69" s="15">
        <v>52</v>
      </c>
      <c r="F69" s="7">
        <f>+D69/E69</f>
        <v>8.1399999999999988</v>
      </c>
      <c r="G69" s="7">
        <f t="shared" si="2"/>
        <v>253.96799999999996</v>
      </c>
      <c r="H69" s="8"/>
    </row>
    <row r="70" spans="1:8" x14ac:dyDescent="0.25">
      <c r="A70" s="4" t="s">
        <v>24</v>
      </c>
      <c r="B70" s="6" t="s">
        <v>15</v>
      </c>
      <c r="C70" s="6" t="s">
        <v>10</v>
      </c>
      <c r="D70" s="16">
        <v>210</v>
      </c>
      <c r="E70" s="15">
        <v>5</v>
      </c>
      <c r="F70" s="7">
        <f>+D70/E70</f>
        <v>42</v>
      </c>
      <c r="G70" s="7">
        <f t="shared" si="2"/>
        <v>126</v>
      </c>
      <c r="H70" s="8"/>
    </row>
    <row r="71" spans="1:8" x14ac:dyDescent="0.25">
      <c r="A71" s="4" t="s">
        <v>94</v>
      </c>
      <c r="B71" s="6" t="s">
        <v>15</v>
      </c>
      <c r="C71" s="6" t="s">
        <v>10</v>
      </c>
      <c r="D71" s="7">
        <v>290.5</v>
      </c>
      <c r="E71" s="15">
        <v>41.5</v>
      </c>
      <c r="F71" s="7">
        <f>+D71/E71</f>
        <v>7</v>
      </c>
      <c r="G71" s="7">
        <f t="shared" si="2"/>
        <v>174.29999999999998</v>
      </c>
      <c r="H71" s="8"/>
    </row>
    <row r="72" spans="1:8" x14ac:dyDescent="0.25">
      <c r="A72" s="4" t="s">
        <v>95</v>
      </c>
      <c r="B72" s="6" t="s">
        <v>15</v>
      </c>
      <c r="C72" s="6" t="s">
        <v>10</v>
      </c>
      <c r="D72" s="7">
        <v>180</v>
      </c>
      <c r="E72" s="15">
        <v>30</v>
      </c>
      <c r="F72" s="7">
        <f>+D72/E72</f>
        <v>6</v>
      </c>
      <c r="G72" s="7">
        <f t="shared" si="2"/>
        <v>108</v>
      </c>
      <c r="H72" s="8"/>
    </row>
    <row r="73" spans="1:8" x14ac:dyDescent="0.25">
      <c r="A73" s="4" t="s">
        <v>25</v>
      </c>
      <c r="B73" s="6" t="s">
        <v>15</v>
      </c>
      <c r="C73" s="6" t="s">
        <v>10</v>
      </c>
      <c r="D73" s="7">
        <v>148.80000000000001</v>
      </c>
      <c r="E73" s="15">
        <v>12</v>
      </c>
      <c r="F73" s="7">
        <f>+D73/E73</f>
        <v>12.4</v>
      </c>
      <c r="G73" s="7">
        <f t="shared" si="2"/>
        <v>89.28</v>
      </c>
      <c r="H73" s="8"/>
    </row>
    <row r="74" spans="1:8" x14ac:dyDescent="0.25">
      <c r="A74" s="4" t="s">
        <v>184</v>
      </c>
      <c r="B74" s="6" t="s">
        <v>15</v>
      </c>
      <c r="C74" s="6" t="s">
        <v>10</v>
      </c>
      <c r="D74" s="7">
        <v>192</v>
      </c>
      <c r="E74" s="15">
        <v>24</v>
      </c>
      <c r="F74" s="7">
        <f>+D74/E74</f>
        <v>8</v>
      </c>
      <c r="G74" s="7">
        <f t="shared" si="2"/>
        <v>115.19999999999999</v>
      </c>
      <c r="H74" s="8"/>
    </row>
    <row r="75" spans="1:8" x14ac:dyDescent="0.25">
      <c r="A75" s="4" t="s">
        <v>28</v>
      </c>
      <c r="B75" s="6" t="s">
        <v>15</v>
      </c>
      <c r="C75" s="6" t="s">
        <v>10</v>
      </c>
      <c r="D75" s="7">
        <v>690</v>
      </c>
      <c r="E75" s="15">
        <v>23</v>
      </c>
      <c r="F75" s="7">
        <f>+D75/E75</f>
        <v>30</v>
      </c>
      <c r="G75" s="7">
        <f t="shared" si="2"/>
        <v>414</v>
      </c>
      <c r="H75" s="8"/>
    </row>
    <row r="76" spans="1:8" x14ac:dyDescent="0.25">
      <c r="A76" s="4" t="s">
        <v>147</v>
      </c>
      <c r="B76" s="6" t="s">
        <v>15</v>
      </c>
      <c r="C76" s="6" t="s">
        <v>10</v>
      </c>
      <c r="D76" s="7">
        <v>143.75</v>
      </c>
      <c r="E76" s="15">
        <v>23</v>
      </c>
      <c r="F76" s="7">
        <f>+D76/E76</f>
        <v>6.25</v>
      </c>
      <c r="G76" s="7">
        <f t="shared" si="2"/>
        <v>86.25</v>
      </c>
      <c r="H76" s="8"/>
    </row>
    <row r="77" spans="1:8" x14ac:dyDescent="0.25">
      <c r="A77" s="4" t="s">
        <v>96</v>
      </c>
      <c r="B77" s="6" t="s">
        <v>15</v>
      </c>
      <c r="C77" s="6" t="s">
        <v>10</v>
      </c>
      <c r="D77" s="7">
        <v>82.5</v>
      </c>
      <c r="E77" s="15">
        <v>25</v>
      </c>
      <c r="F77" s="7">
        <f>+D77/E77</f>
        <v>3.3</v>
      </c>
      <c r="G77" s="7">
        <f t="shared" si="2"/>
        <v>49.5</v>
      </c>
      <c r="H77" s="8"/>
    </row>
    <row r="78" spans="1:8" x14ac:dyDescent="0.25">
      <c r="A78" s="4" t="s">
        <v>97</v>
      </c>
      <c r="B78" s="6" t="s">
        <v>15</v>
      </c>
      <c r="C78" s="6" t="s">
        <v>10</v>
      </c>
      <c r="D78" s="7">
        <v>118</v>
      </c>
      <c r="E78" s="15">
        <v>20</v>
      </c>
      <c r="F78" s="7">
        <f>+D78/E78</f>
        <v>5.9</v>
      </c>
      <c r="G78" s="7">
        <f t="shared" si="2"/>
        <v>70.8</v>
      </c>
      <c r="H78" s="8"/>
    </row>
    <row r="79" spans="1:8" x14ac:dyDescent="0.25">
      <c r="A79" s="4" t="s">
        <v>98</v>
      </c>
      <c r="B79" s="6" t="s">
        <v>15</v>
      </c>
      <c r="C79" s="6" t="s">
        <v>10</v>
      </c>
      <c r="D79" s="7">
        <v>126</v>
      </c>
      <c r="E79" s="15">
        <v>20</v>
      </c>
      <c r="F79" s="7">
        <f>+D79/E79</f>
        <v>6.3</v>
      </c>
      <c r="G79" s="7">
        <f t="shared" si="2"/>
        <v>75.599999999999994</v>
      </c>
      <c r="H79" s="8"/>
    </row>
    <row r="80" spans="1:8" x14ac:dyDescent="0.25">
      <c r="A80" s="4" t="s">
        <v>99</v>
      </c>
      <c r="B80" s="6" t="s">
        <v>15</v>
      </c>
      <c r="C80" s="6" t="s">
        <v>10</v>
      </c>
      <c r="D80" s="7">
        <v>282</v>
      </c>
      <c r="E80" s="15">
        <v>20</v>
      </c>
      <c r="F80" s="7">
        <f>+D80/E80</f>
        <v>14.1</v>
      </c>
      <c r="G80" s="7">
        <f t="shared" si="2"/>
        <v>169.2</v>
      </c>
      <c r="H80" s="8"/>
    </row>
    <row r="81" spans="1:8" x14ac:dyDescent="0.25">
      <c r="A81" s="4" t="s">
        <v>100</v>
      </c>
      <c r="B81" s="6" t="s">
        <v>15</v>
      </c>
      <c r="C81" s="6" t="s">
        <v>10</v>
      </c>
      <c r="D81" s="7">
        <v>312.8</v>
      </c>
      <c r="E81" s="15">
        <v>23</v>
      </c>
      <c r="F81" s="7">
        <f>+D81/E81</f>
        <v>13.6</v>
      </c>
      <c r="G81" s="7">
        <f t="shared" si="2"/>
        <v>187.68</v>
      </c>
      <c r="H81" s="8"/>
    </row>
    <row r="82" spans="1:8" x14ac:dyDescent="0.25">
      <c r="A82" s="4" t="s">
        <v>101</v>
      </c>
      <c r="B82" s="6" t="s">
        <v>15</v>
      </c>
      <c r="C82" s="6" t="s">
        <v>10</v>
      </c>
      <c r="D82" s="7">
        <v>272</v>
      </c>
      <c r="E82" s="15">
        <v>20</v>
      </c>
      <c r="F82" s="7">
        <f>+D82/E82</f>
        <v>13.6</v>
      </c>
      <c r="G82" s="7">
        <f t="shared" si="2"/>
        <v>163.19999999999999</v>
      </c>
      <c r="H82" s="8"/>
    </row>
    <row r="83" spans="1:8" x14ac:dyDescent="0.25">
      <c r="A83" s="4" t="s">
        <v>102</v>
      </c>
      <c r="B83" s="6" t="s">
        <v>15</v>
      </c>
      <c r="C83" s="6" t="s">
        <v>10</v>
      </c>
      <c r="D83" s="7">
        <v>88.75</v>
      </c>
      <c r="E83" s="15">
        <v>25</v>
      </c>
      <c r="F83" s="7">
        <f>+D83/E83</f>
        <v>3.55</v>
      </c>
      <c r="G83" s="7">
        <f t="shared" si="2"/>
        <v>53.25</v>
      </c>
      <c r="H83" s="8"/>
    </row>
    <row r="84" spans="1:8" x14ac:dyDescent="0.25">
      <c r="A84" s="4" t="s">
        <v>103</v>
      </c>
      <c r="B84" s="6" t="s">
        <v>15</v>
      </c>
      <c r="C84" s="6" t="s">
        <v>10</v>
      </c>
      <c r="D84" s="7">
        <v>153.75</v>
      </c>
      <c r="E84" s="15">
        <v>15</v>
      </c>
      <c r="F84" s="7">
        <f>+D84/E84</f>
        <v>10.25</v>
      </c>
      <c r="G84" s="7">
        <f t="shared" si="2"/>
        <v>92.25</v>
      </c>
      <c r="H84" s="8"/>
    </row>
    <row r="85" spans="1:8" x14ac:dyDescent="0.25">
      <c r="A85" s="4" t="s">
        <v>104</v>
      </c>
      <c r="B85" s="6" t="s">
        <v>15</v>
      </c>
      <c r="C85" s="6" t="s">
        <v>10</v>
      </c>
      <c r="D85" s="7">
        <v>72</v>
      </c>
      <c r="E85" s="15">
        <v>20</v>
      </c>
      <c r="F85" s="7">
        <f>+D85/E85</f>
        <v>3.6</v>
      </c>
      <c r="G85" s="7">
        <f t="shared" si="2"/>
        <v>43.199999999999996</v>
      </c>
      <c r="H85" s="8"/>
    </row>
    <row r="86" spans="1:8" x14ac:dyDescent="0.25">
      <c r="A86" s="4" t="s">
        <v>105</v>
      </c>
      <c r="B86" s="6" t="s">
        <v>15</v>
      </c>
      <c r="C86" s="6" t="s">
        <v>10</v>
      </c>
      <c r="D86" s="7">
        <v>143</v>
      </c>
      <c r="E86" s="15">
        <v>22</v>
      </c>
      <c r="F86" s="7">
        <f>+D86/E86</f>
        <v>6.5</v>
      </c>
      <c r="G86" s="7">
        <f t="shared" si="2"/>
        <v>85.8</v>
      </c>
      <c r="H86" s="8"/>
    </row>
    <row r="87" spans="1:8" x14ac:dyDescent="0.25">
      <c r="A87" s="4" t="s">
        <v>106</v>
      </c>
      <c r="B87" s="6" t="s">
        <v>15</v>
      </c>
      <c r="C87" s="6" t="s">
        <v>10</v>
      </c>
      <c r="D87" s="7">
        <v>46.9</v>
      </c>
      <c r="E87" s="15">
        <v>10</v>
      </c>
      <c r="F87" s="7">
        <f>+D87/E87</f>
        <v>4.6899999999999995</v>
      </c>
      <c r="G87" s="7">
        <f t="shared" si="2"/>
        <v>28.139999999999997</v>
      </c>
      <c r="H87" s="8"/>
    </row>
    <row r="88" spans="1:8" x14ac:dyDescent="0.25">
      <c r="A88" s="4" t="s">
        <v>107</v>
      </c>
      <c r="B88" s="6" t="s">
        <v>15</v>
      </c>
      <c r="C88" s="6" t="s">
        <v>10</v>
      </c>
      <c r="D88" s="7">
        <v>97.23</v>
      </c>
      <c r="E88" s="15">
        <v>21</v>
      </c>
      <c r="F88" s="7">
        <f>+D88/E88</f>
        <v>4.63</v>
      </c>
      <c r="G88" s="7">
        <f t="shared" si="2"/>
        <v>58.338000000000001</v>
      </c>
      <c r="H88" s="8"/>
    </row>
    <row r="89" spans="1:8" x14ac:dyDescent="0.25">
      <c r="A89" s="4" t="s">
        <v>108</v>
      </c>
      <c r="B89" s="6" t="s">
        <v>15</v>
      </c>
      <c r="C89" s="6" t="s">
        <v>10</v>
      </c>
      <c r="D89" s="7">
        <v>83.97</v>
      </c>
      <c r="E89" s="15">
        <v>27</v>
      </c>
      <c r="F89" s="7">
        <f>+D89/E89</f>
        <v>3.11</v>
      </c>
      <c r="G89" s="7">
        <f t="shared" si="2"/>
        <v>50.381999999999998</v>
      </c>
      <c r="H89" s="8"/>
    </row>
    <row r="90" spans="1:8" x14ac:dyDescent="0.25">
      <c r="A90" s="4" t="s">
        <v>109</v>
      </c>
      <c r="B90" s="6" t="s">
        <v>15</v>
      </c>
      <c r="C90" s="6" t="s">
        <v>10</v>
      </c>
      <c r="D90" s="7">
        <v>278.3</v>
      </c>
      <c r="E90" s="15">
        <v>46</v>
      </c>
      <c r="F90" s="7">
        <f>+D90/E90</f>
        <v>6.05</v>
      </c>
      <c r="G90" s="7">
        <f t="shared" si="2"/>
        <v>166.98</v>
      </c>
      <c r="H90" s="8"/>
    </row>
    <row r="91" spans="1:8" x14ac:dyDescent="0.25">
      <c r="A91" s="4" t="s">
        <v>110</v>
      </c>
      <c r="B91" s="6" t="s">
        <v>15</v>
      </c>
      <c r="C91" s="6" t="s">
        <v>10</v>
      </c>
      <c r="D91" s="7">
        <v>659.34765000000004</v>
      </c>
      <c r="E91" s="15">
        <v>45</v>
      </c>
      <c r="F91" s="7">
        <f>+D91/E91</f>
        <v>14.652170000000002</v>
      </c>
      <c r="G91" s="7">
        <f t="shared" si="2"/>
        <v>395.60858999999999</v>
      </c>
      <c r="H91" s="8"/>
    </row>
    <row r="92" spans="1:8" x14ac:dyDescent="0.25">
      <c r="A92" s="4" t="s">
        <v>148</v>
      </c>
      <c r="B92" s="6" t="s">
        <v>15</v>
      </c>
      <c r="C92" s="6" t="s">
        <v>10</v>
      </c>
      <c r="D92" s="7">
        <v>128.80000000000001</v>
      </c>
      <c r="E92" s="15">
        <v>20</v>
      </c>
      <c r="F92" s="7">
        <f>+D92/E92</f>
        <v>6.44</v>
      </c>
      <c r="G92" s="7">
        <f t="shared" si="2"/>
        <v>77.28</v>
      </c>
      <c r="H92" s="8"/>
    </row>
    <row r="93" spans="1:8" x14ac:dyDescent="0.25">
      <c r="A93" s="4" t="s">
        <v>29</v>
      </c>
      <c r="B93" s="6" t="s">
        <v>15</v>
      </c>
      <c r="C93" s="6" t="s">
        <v>10</v>
      </c>
      <c r="D93" s="7">
        <v>753.06</v>
      </c>
      <c r="E93" s="15">
        <v>42</v>
      </c>
      <c r="F93" s="7">
        <f>+D93/E93</f>
        <v>17.93</v>
      </c>
      <c r="G93" s="7">
        <f t="shared" si="2"/>
        <v>451.83599999999996</v>
      </c>
      <c r="H93" s="8"/>
    </row>
    <row r="94" spans="1:8" x14ac:dyDescent="0.25">
      <c r="A94" s="4" t="s">
        <v>111</v>
      </c>
      <c r="B94" s="6" t="s">
        <v>15</v>
      </c>
      <c r="C94" s="6" t="s">
        <v>10</v>
      </c>
      <c r="D94" s="7">
        <v>69</v>
      </c>
      <c r="E94" s="15">
        <v>15</v>
      </c>
      <c r="F94" s="7">
        <f>+D94/E94</f>
        <v>4.5999999999999996</v>
      </c>
      <c r="G94" s="7">
        <f t="shared" si="2"/>
        <v>41.4</v>
      </c>
      <c r="H94" s="8"/>
    </row>
    <row r="95" spans="1:8" x14ac:dyDescent="0.25">
      <c r="A95" s="4" t="s">
        <v>112</v>
      </c>
      <c r="B95" s="6" t="s">
        <v>15</v>
      </c>
      <c r="C95" s="6" t="s">
        <v>10</v>
      </c>
      <c r="D95" s="7">
        <v>25.4</v>
      </c>
      <c r="E95" s="15">
        <v>5</v>
      </c>
      <c r="F95" s="7">
        <f>+D95/E95</f>
        <v>5.08</v>
      </c>
      <c r="G95" s="7">
        <f t="shared" si="2"/>
        <v>15.239999999999998</v>
      </c>
      <c r="H95" s="8"/>
    </row>
    <row r="96" spans="1:8" x14ac:dyDescent="0.25">
      <c r="A96" s="4" t="s">
        <v>39</v>
      </c>
      <c r="B96" s="6" t="s">
        <v>15</v>
      </c>
      <c r="C96" s="6" t="s">
        <v>10</v>
      </c>
      <c r="D96" s="7">
        <v>40.92</v>
      </c>
      <c r="E96" s="15">
        <v>6</v>
      </c>
      <c r="F96" s="7">
        <f>+D96/E96</f>
        <v>6.82</v>
      </c>
      <c r="G96" s="7">
        <f t="shared" si="2"/>
        <v>24.552</v>
      </c>
      <c r="H96" s="8"/>
    </row>
    <row r="97" spans="1:8" x14ac:dyDescent="0.25">
      <c r="A97" s="4" t="s">
        <v>113</v>
      </c>
      <c r="B97" s="6" t="s">
        <v>15</v>
      </c>
      <c r="C97" s="6" t="s">
        <v>10</v>
      </c>
      <c r="D97" s="7">
        <v>207.6</v>
      </c>
      <c r="E97" s="15">
        <v>20</v>
      </c>
      <c r="F97" s="7">
        <f>+D97/E97</f>
        <v>10.379999999999999</v>
      </c>
      <c r="G97" s="7">
        <f t="shared" si="2"/>
        <v>124.55999999999999</v>
      </c>
      <c r="H97" s="8"/>
    </row>
    <row r="98" spans="1:8" x14ac:dyDescent="0.25">
      <c r="A98" s="4" t="s">
        <v>114</v>
      </c>
      <c r="B98" s="6" t="s">
        <v>15</v>
      </c>
      <c r="C98" s="6" t="s">
        <v>10</v>
      </c>
      <c r="D98" s="7">
        <v>19.8</v>
      </c>
      <c r="E98" s="15">
        <v>4</v>
      </c>
      <c r="F98" s="7">
        <f>+D98/E98</f>
        <v>4.95</v>
      </c>
      <c r="G98" s="7">
        <f t="shared" si="2"/>
        <v>11.88</v>
      </c>
      <c r="H98" s="8"/>
    </row>
    <row r="99" spans="1:8" x14ac:dyDescent="0.25">
      <c r="A99" s="4" t="s">
        <v>115</v>
      </c>
      <c r="B99" s="6" t="s">
        <v>15</v>
      </c>
      <c r="C99" s="6" t="s">
        <v>10</v>
      </c>
      <c r="D99" s="7">
        <v>48</v>
      </c>
      <c r="E99" s="15">
        <v>15</v>
      </c>
      <c r="F99" s="7">
        <f>+D99/E99</f>
        <v>3.2</v>
      </c>
      <c r="G99" s="7">
        <f t="shared" si="2"/>
        <v>28.799999999999997</v>
      </c>
      <c r="H99" s="8"/>
    </row>
    <row r="100" spans="1:8" x14ac:dyDescent="0.25">
      <c r="A100" s="4" t="s">
        <v>116</v>
      </c>
      <c r="B100" s="6" t="s">
        <v>15</v>
      </c>
      <c r="C100" s="6" t="s">
        <v>10</v>
      </c>
      <c r="D100" s="7">
        <v>67.5</v>
      </c>
      <c r="E100" s="15">
        <v>27</v>
      </c>
      <c r="F100" s="7">
        <f>+D100/E100</f>
        <v>2.5</v>
      </c>
      <c r="G100" s="7">
        <f t="shared" si="2"/>
        <v>40.5</v>
      </c>
      <c r="H100" s="8"/>
    </row>
    <row r="101" spans="1:8" x14ac:dyDescent="0.25">
      <c r="A101" s="4" t="s">
        <v>117</v>
      </c>
      <c r="B101" s="6" t="s">
        <v>15</v>
      </c>
      <c r="C101" s="6" t="s">
        <v>10</v>
      </c>
      <c r="D101" s="7">
        <v>97.5</v>
      </c>
      <c r="E101" s="15">
        <v>25</v>
      </c>
      <c r="F101" s="7">
        <f>+D101/E101</f>
        <v>3.9</v>
      </c>
      <c r="G101" s="7">
        <f t="shared" si="2"/>
        <v>58.5</v>
      </c>
      <c r="H101" s="8"/>
    </row>
    <row r="102" spans="1:8" x14ac:dyDescent="0.25">
      <c r="A102" s="4" t="s">
        <v>118</v>
      </c>
      <c r="B102" s="6" t="s">
        <v>15</v>
      </c>
      <c r="C102" s="6" t="s">
        <v>10</v>
      </c>
      <c r="D102" s="7">
        <v>91.2</v>
      </c>
      <c r="E102" s="15">
        <v>19</v>
      </c>
      <c r="F102" s="7">
        <f>+D102/E102</f>
        <v>4.8</v>
      </c>
      <c r="G102" s="7">
        <f t="shared" si="2"/>
        <v>54.72</v>
      </c>
      <c r="H102" s="8"/>
    </row>
    <row r="103" spans="1:8" x14ac:dyDescent="0.25">
      <c r="A103" s="4" t="s">
        <v>119</v>
      </c>
      <c r="B103" s="6" t="s">
        <v>15</v>
      </c>
      <c r="C103" s="6" t="s">
        <v>10</v>
      </c>
      <c r="D103" s="7">
        <v>19.2</v>
      </c>
      <c r="E103" s="15">
        <v>4</v>
      </c>
      <c r="F103" s="7">
        <f>+D103/E103</f>
        <v>4.8</v>
      </c>
      <c r="G103" s="7">
        <f t="shared" si="2"/>
        <v>11.52</v>
      </c>
      <c r="H103" s="8"/>
    </row>
    <row r="104" spans="1:8" x14ac:dyDescent="0.25">
      <c r="A104" s="4" t="s">
        <v>120</v>
      </c>
      <c r="B104" s="6" t="s">
        <v>15</v>
      </c>
      <c r="C104" s="6" t="s">
        <v>10</v>
      </c>
      <c r="D104" s="7">
        <v>42</v>
      </c>
      <c r="E104" s="15">
        <v>20</v>
      </c>
      <c r="F104" s="7">
        <f>+D104/E104</f>
        <v>2.1</v>
      </c>
      <c r="G104" s="7">
        <f t="shared" si="2"/>
        <v>25.2</v>
      </c>
      <c r="H104" s="8"/>
    </row>
    <row r="105" spans="1:8" x14ac:dyDescent="0.25">
      <c r="A105" s="4" t="s">
        <v>121</v>
      </c>
      <c r="B105" s="6" t="s">
        <v>15</v>
      </c>
      <c r="C105" s="6" t="s">
        <v>10</v>
      </c>
      <c r="D105" s="7">
        <v>37.799999999999997</v>
      </c>
      <c r="E105" s="15">
        <v>18</v>
      </c>
      <c r="F105" s="7">
        <f>+D105/E105</f>
        <v>2.0999999999999996</v>
      </c>
      <c r="G105" s="7">
        <f t="shared" si="2"/>
        <v>22.679999999999996</v>
      </c>
      <c r="H105" s="8"/>
    </row>
    <row r="106" spans="1:8" x14ac:dyDescent="0.25">
      <c r="A106" s="4" t="s">
        <v>122</v>
      </c>
      <c r="B106" s="6" t="s">
        <v>15</v>
      </c>
      <c r="C106" s="6" t="s">
        <v>10</v>
      </c>
      <c r="D106" s="7">
        <v>96.25</v>
      </c>
      <c r="E106" s="15">
        <v>25</v>
      </c>
      <c r="F106" s="7">
        <f>+D106/E106</f>
        <v>3.85</v>
      </c>
      <c r="G106" s="7">
        <f t="shared" si="2"/>
        <v>57.75</v>
      </c>
      <c r="H106" s="8"/>
    </row>
    <row r="107" spans="1:8" x14ac:dyDescent="0.25">
      <c r="A107" s="4" t="s">
        <v>123</v>
      </c>
      <c r="B107" s="6" t="s">
        <v>15</v>
      </c>
      <c r="C107" s="6" t="s">
        <v>10</v>
      </c>
      <c r="D107" s="7">
        <v>33.75</v>
      </c>
      <c r="E107" s="15">
        <v>15</v>
      </c>
      <c r="F107" s="7">
        <f>+D107/E107</f>
        <v>2.25</v>
      </c>
      <c r="G107" s="7">
        <f t="shared" si="2"/>
        <v>20.25</v>
      </c>
      <c r="H107" s="8"/>
    </row>
    <row r="108" spans="1:8" x14ac:dyDescent="0.25">
      <c r="A108" s="4" t="s">
        <v>124</v>
      </c>
      <c r="B108" s="6" t="s">
        <v>15</v>
      </c>
      <c r="C108" s="6" t="s">
        <v>10</v>
      </c>
      <c r="D108" s="7">
        <v>1404</v>
      </c>
      <c r="E108" s="15">
        <v>360</v>
      </c>
      <c r="F108" s="7">
        <f>+D108/E108</f>
        <v>3.9</v>
      </c>
      <c r="G108" s="7">
        <f t="shared" si="2"/>
        <v>842.4</v>
      </c>
      <c r="H108" s="8"/>
    </row>
    <row r="109" spans="1:8" x14ac:dyDescent="0.25">
      <c r="A109" s="4" t="s">
        <v>125</v>
      </c>
      <c r="B109" s="6" t="s">
        <v>15</v>
      </c>
      <c r="C109" s="6" t="s">
        <v>10</v>
      </c>
      <c r="D109" s="7">
        <v>114</v>
      </c>
      <c r="E109" s="15">
        <v>20</v>
      </c>
      <c r="F109" s="7">
        <f>+D109/E109</f>
        <v>5.7</v>
      </c>
      <c r="G109" s="7">
        <f t="shared" si="2"/>
        <v>68.399999999999991</v>
      </c>
      <c r="H109" s="8"/>
    </row>
    <row r="110" spans="1:8" x14ac:dyDescent="0.25">
      <c r="A110" s="4" t="s">
        <v>40</v>
      </c>
      <c r="B110" s="6" t="s">
        <v>15</v>
      </c>
      <c r="C110" s="6" t="s">
        <v>10</v>
      </c>
      <c r="D110" s="7">
        <v>240</v>
      </c>
      <c r="E110" s="15">
        <v>80</v>
      </c>
      <c r="F110" s="7">
        <f>+D110/E110</f>
        <v>3</v>
      </c>
      <c r="G110" s="7">
        <f t="shared" si="2"/>
        <v>144</v>
      </c>
      <c r="H110" s="8"/>
    </row>
    <row r="111" spans="1:8" x14ac:dyDescent="0.25">
      <c r="A111" s="4" t="s">
        <v>41</v>
      </c>
      <c r="B111" s="6" t="s">
        <v>15</v>
      </c>
      <c r="C111" s="6" t="s">
        <v>10</v>
      </c>
      <c r="D111" s="7">
        <v>46.5</v>
      </c>
      <c r="E111" s="15">
        <v>3</v>
      </c>
      <c r="F111" s="7">
        <f>+D111/E111</f>
        <v>15.5</v>
      </c>
      <c r="G111" s="7">
        <f t="shared" si="2"/>
        <v>27.9</v>
      </c>
      <c r="H111" s="8"/>
    </row>
    <row r="112" spans="1:8" x14ac:dyDescent="0.25">
      <c r="A112" s="4" t="s">
        <v>126</v>
      </c>
      <c r="B112" s="6" t="s">
        <v>15</v>
      </c>
      <c r="C112" s="6" t="s">
        <v>10</v>
      </c>
      <c r="D112" s="7">
        <v>112.2</v>
      </c>
      <c r="E112" s="15">
        <v>22</v>
      </c>
      <c r="F112" s="7">
        <f>+D112/E112</f>
        <v>5.1000000000000005</v>
      </c>
      <c r="G112" s="7">
        <f t="shared" si="2"/>
        <v>67.319999999999993</v>
      </c>
      <c r="H112" s="8"/>
    </row>
    <row r="113" spans="1:8" x14ac:dyDescent="0.25">
      <c r="A113" s="4" t="s">
        <v>127</v>
      </c>
      <c r="B113" s="6" t="s">
        <v>15</v>
      </c>
      <c r="C113" s="6" t="s">
        <v>10</v>
      </c>
      <c r="D113" s="7">
        <v>107.5</v>
      </c>
      <c r="E113" s="15">
        <v>50</v>
      </c>
      <c r="F113" s="7">
        <f>+D113/E113</f>
        <v>2.15</v>
      </c>
      <c r="G113" s="7">
        <f t="shared" si="2"/>
        <v>64.5</v>
      </c>
      <c r="H113" s="8"/>
    </row>
    <row r="114" spans="1:8" x14ac:dyDescent="0.25">
      <c r="A114" s="4" t="s">
        <v>42</v>
      </c>
      <c r="B114" s="6" t="s">
        <v>15</v>
      </c>
      <c r="C114" s="6" t="s">
        <v>10</v>
      </c>
      <c r="D114" s="7">
        <v>103.88884</v>
      </c>
      <c r="E114" s="15">
        <v>44</v>
      </c>
      <c r="F114" s="7">
        <f>+D114/E114</f>
        <v>2.36111</v>
      </c>
      <c r="G114" s="7">
        <f t="shared" si="2"/>
        <v>62.333303999999998</v>
      </c>
      <c r="H114" s="8"/>
    </row>
    <row r="115" spans="1:8" x14ac:dyDescent="0.25">
      <c r="A115" s="4" t="s">
        <v>128</v>
      </c>
      <c r="B115" s="6" t="s">
        <v>15</v>
      </c>
      <c r="C115" s="6" t="s">
        <v>10</v>
      </c>
      <c r="D115" s="7">
        <v>795.6</v>
      </c>
      <c r="E115" s="15">
        <v>102</v>
      </c>
      <c r="F115" s="7">
        <f>+D115/E115</f>
        <v>7.8</v>
      </c>
      <c r="G115" s="7">
        <f t="shared" si="2"/>
        <v>477.36</v>
      </c>
      <c r="H115" s="8"/>
    </row>
    <row r="116" spans="1:8" x14ac:dyDescent="0.25">
      <c r="A116" s="4" t="s">
        <v>43</v>
      </c>
      <c r="B116" s="6" t="s">
        <v>15</v>
      </c>
      <c r="C116" s="6" t="s">
        <v>10</v>
      </c>
      <c r="D116" s="7">
        <v>119.6</v>
      </c>
      <c r="E116" s="15">
        <v>23</v>
      </c>
      <c r="F116" s="7">
        <f>+D116/E116</f>
        <v>5.2</v>
      </c>
      <c r="G116" s="7">
        <f t="shared" si="2"/>
        <v>71.759999999999991</v>
      </c>
      <c r="H116" s="8"/>
    </row>
    <row r="117" spans="1:8" x14ac:dyDescent="0.25">
      <c r="A117" s="4" t="s">
        <v>44</v>
      </c>
      <c r="B117" s="6" t="s">
        <v>15</v>
      </c>
      <c r="C117" s="6" t="s">
        <v>10</v>
      </c>
      <c r="D117" s="7">
        <v>336.26</v>
      </c>
      <c r="E117" s="15">
        <v>17</v>
      </c>
      <c r="F117" s="7">
        <f>+D117/E117</f>
        <v>19.78</v>
      </c>
      <c r="G117" s="7">
        <f t="shared" si="2"/>
        <v>201.756</v>
      </c>
      <c r="H117" s="8"/>
    </row>
    <row r="118" spans="1:8" x14ac:dyDescent="0.25">
      <c r="A118" s="4" t="s">
        <v>30</v>
      </c>
      <c r="B118" s="6" t="s">
        <v>15</v>
      </c>
      <c r="C118" s="6" t="s">
        <v>10</v>
      </c>
      <c r="D118" s="7">
        <v>63</v>
      </c>
      <c r="E118" s="15">
        <v>12</v>
      </c>
      <c r="F118" s="7">
        <f>+D118/E118</f>
        <v>5.25</v>
      </c>
      <c r="G118" s="7">
        <f t="shared" si="2"/>
        <v>37.799999999999997</v>
      </c>
      <c r="H118" s="8"/>
    </row>
    <row r="119" spans="1:8" x14ac:dyDescent="0.25">
      <c r="A119" s="4" t="s">
        <v>31</v>
      </c>
      <c r="B119" s="6" t="s">
        <v>15</v>
      </c>
      <c r="C119" s="6" t="s">
        <v>10</v>
      </c>
      <c r="D119" s="16">
        <v>246.05</v>
      </c>
      <c r="E119" s="15">
        <v>19</v>
      </c>
      <c r="F119" s="7">
        <f>+D119/E119</f>
        <v>12.950000000000001</v>
      </c>
      <c r="G119" s="7">
        <f t="shared" si="2"/>
        <v>147.63</v>
      </c>
      <c r="H119" s="8"/>
    </row>
    <row r="120" spans="1:8" x14ac:dyDescent="0.25">
      <c r="A120" s="4" t="s">
        <v>129</v>
      </c>
      <c r="B120" s="6" t="s">
        <v>15</v>
      </c>
      <c r="C120" s="6" t="s">
        <v>10</v>
      </c>
      <c r="D120" s="7">
        <v>315</v>
      </c>
      <c r="E120" s="15">
        <v>75</v>
      </c>
      <c r="F120" s="7">
        <f>+D120/E120</f>
        <v>4.2</v>
      </c>
      <c r="G120" s="7">
        <f t="shared" si="2"/>
        <v>189</v>
      </c>
      <c r="H120" s="8"/>
    </row>
    <row r="121" spans="1:8" x14ac:dyDescent="0.25">
      <c r="A121" s="4" t="s">
        <v>130</v>
      </c>
      <c r="B121" s="6" t="s">
        <v>15</v>
      </c>
      <c r="C121" s="6" t="s">
        <v>10</v>
      </c>
      <c r="D121" s="7">
        <v>264.60000000000002</v>
      </c>
      <c r="E121" s="15">
        <v>54</v>
      </c>
      <c r="F121" s="7">
        <f>+D121/E121</f>
        <v>4.9000000000000004</v>
      </c>
      <c r="G121" s="7">
        <f t="shared" si="2"/>
        <v>158.76000000000002</v>
      </c>
      <c r="H121" s="8"/>
    </row>
    <row r="122" spans="1:8" x14ac:dyDescent="0.25">
      <c r="A122" s="4" t="s">
        <v>151</v>
      </c>
      <c r="B122" s="6" t="s">
        <v>15</v>
      </c>
      <c r="C122" s="6" t="s">
        <v>10</v>
      </c>
      <c r="D122" s="7">
        <v>31.5</v>
      </c>
      <c r="E122" s="15">
        <v>15</v>
      </c>
      <c r="F122" s="7">
        <f>+D122/E122</f>
        <v>2.1</v>
      </c>
      <c r="G122" s="7">
        <f t="shared" si="2"/>
        <v>18.899999999999999</v>
      </c>
      <c r="H122" s="8"/>
    </row>
    <row r="123" spans="1:8" x14ac:dyDescent="0.25">
      <c r="A123" s="4" t="s">
        <v>131</v>
      </c>
      <c r="B123" s="6" t="s">
        <v>15</v>
      </c>
      <c r="C123" s="6" t="s">
        <v>10</v>
      </c>
      <c r="D123" s="7">
        <v>28</v>
      </c>
      <c r="E123" s="15">
        <v>7</v>
      </c>
      <c r="F123" s="7">
        <f>+D123/E123</f>
        <v>4</v>
      </c>
      <c r="G123" s="7">
        <f t="shared" si="2"/>
        <v>16.8</v>
      </c>
      <c r="H123" s="8"/>
    </row>
    <row r="124" spans="1:8" x14ac:dyDescent="0.25">
      <c r="A124" s="4" t="s">
        <v>169</v>
      </c>
      <c r="B124" s="6" t="s">
        <v>15</v>
      </c>
      <c r="C124" s="6" t="s">
        <v>10</v>
      </c>
      <c r="D124" s="7">
        <v>862.625</v>
      </c>
      <c r="E124" s="15">
        <v>167.5</v>
      </c>
      <c r="F124" s="7">
        <f>+D124/E124</f>
        <v>5.15</v>
      </c>
      <c r="G124" s="7">
        <f t="shared" si="2"/>
        <v>517.57499999999993</v>
      </c>
      <c r="H124" s="8"/>
    </row>
    <row r="125" spans="1:8" x14ac:dyDescent="0.25">
      <c r="A125" s="4" t="s">
        <v>132</v>
      </c>
      <c r="B125" s="6" t="s">
        <v>15</v>
      </c>
      <c r="C125" s="6" t="s">
        <v>10</v>
      </c>
      <c r="D125" s="7">
        <v>42.08</v>
      </c>
      <c r="E125" s="15">
        <v>16</v>
      </c>
      <c r="F125" s="7">
        <f>+D125/E125</f>
        <v>2.63</v>
      </c>
      <c r="G125" s="7">
        <f t="shared" si="2"/>
        <v>25.247999999999998</v>
      </c>
      <c r="H125" s="8"/>
    </row>
    <row r="126" spans="1:8" x14ac:dyDescent="0.25">
      <c r="A126" s="4" t="s">
        <v>133</v>
      </c>
      <c r="B126" s="6" t="s">
        <v>15</v>
      </c>
      <c r="C126" s="6" t="s">
        <v>10</v>
      </c>
      <c r="D126" s="7">
        <v>357.12</v>
      </c>
      <c r="E126" s="15">
        <v>62</v>
      </c>
      <c r="F126" s="7">
        <f>+D126/E126</f>
        <v>5.76</v>
      </c>
      <c r="G126" s="7">
        <f t="shared" si="2"/>
        <v>214.27199999999999</v>
      </c>
      <c r="H126" s="8"/>
    </row>
    <row r="127" spans="1:8" x14ac:dyDescent="0.25">
      <c r="A127" s="4" t="s">
        <v>134</v>
      </c>
      <c r="B127" s="6" t="s">
        <v>15</v>
      </c>
      <c r="C127" s="6" t="s">
        <v>10</v>
      </c>
      <c r="D127" s="7">
        <v>385.92</v>
      </c>
      <c r="E127" s="15">
        <v>67</v>
      </c>
      <c r="F127" s="7">
        <f>+D127/E127</f>
        <v>5.7600000000000007</v>
      </c>
      <c r="G127" s="7">
        <f t="shared" si="2"/>
        <v>231.55199999999999</v>
      </c>
      <c r="H127" s="8"/>
    </row>
    <row r="128" spans="1:8" x14ac:dyDescent="0.25">
      <c r="A128" s="4" t="s">
        <v>135</v>
      </c>
      <c r="B128" s="6" t="s">
        <v>15</v>
      </c>
      <c r="C128" s="6" t="s">
        <v>10</v>
      </c>
      <c r="D128" s="7">
        <v>91.25</v>
      </c>
      <c r="E128" s="15">
        <v>25</v>
      </c>
      <c r="F128" s="7">
        <f>+D128/E128</f>
        <v>3.65</v>
      </c>
      <c r="G128" s="7">
        <f t="shared" si="2"/>
        <v>54.75</v>
      </c>
      <c r="H128" s="8"/>
    </row>
    <row r="129" spans="1:8" x14ac:dyDescent="0.25">
      <c r="A129" s="4" t="s">
        <v>136</v>
      </c>
      <c r="B129" s="6" t="s">
        <v>15</v>
      </c>
      <c r="C129" s="6" t="s">
        <v>10</v>
      </c>
      <c r="D129" s="7">
        <v>125</v>
      </c>
      <c r="E129" s="15">
        <v>25</v>
      </c>
      <c r="F129" s="7">
        <f>+D129/E129</f>
        <v>5</v>
      </c>
      <c r="G129" s="7">
        <f t="shared" si="2"/>
        <v>75</v>
      </c>
      <c r="H129" s="8"/>
    </row>
    <row r="130" spans="1:8" x14ac:dyDescent="0.25">
      <c r="A130" s="4" t="s">
        <v>137</v>
      </c>
      <c r="B130" s="6" t="s">
        <v>15</v>
      </c>
      <c r="C130" s="6" t="s">
        <v>10</v>
      </c>
      <c r="D130" s="7">
        <v>85.474999999999994</v>
      </c>
      <c r="E130" s="15">
        <v>32.5</v>
      </c>
      <c r="F130" s="7">
        <f>+D130/E130</f>
        <v>2.63</v>
      </c>
      <c r="G130" s="7">
        <f t="shared" si="2"/>
        <v>51.284999999999997</v>
      </c>
      <c r="H130" s="8"/>
    </row>
    <row r="131" spans="1:8" x14ac:dyDescent="0.25">
      <c r="A131" s="4" t="s">
        <v>138</v>
      </c>
      <c r="B131" s="6" t="s">
        <v>15</v>
      </c>
      <c r="C131" s="6" t="s">
        <v>10</v>
      </c>
      <c r="D131" s="7">
        <v>462</v>
      </c>
      <c r="E131" s="15">
        <v>105</v>
      </c>
      <c r="F131" s="7">
        <f>+D131/E131</f>
        <v>4.4000000000000004</v>
      </c>
      <c r="G131" s="7">
        <f t="shared" ref="G131:G178" si="3">IF(B131=$I$3,D131*$J$3,IF(B131=$I$4,D131*$J$4,IF(B131=$I$5,D131*$J$5,0)))</f>
        <v>277.2</v>
      </c>
      <c r="H131" s="8"/>
    </row>
    <row r="132" spans="1:8" x14ac:dyDescent="0.25">
      <c r="A132" s="4" t="s">
        <v>139</v>
      </c>
      <c r="B132" s="6" t="s">
        <v>15</v>
      </c>
      <c r="C132" s="6" t="s">
        <v>10</v>
      </c>
      <c r="D132" s="7">
        <v>790</v>
      </c>
      <c r="E132" s="15">
        <v>158</v>
      </c>
      <c r="F132" s="7">
        <f>+D132/E132</f>
        <v>5</v>
      </c>
      <c r="G132" s="7">
        <f t="shared" si="3"/>
        <v>474</v>
      </c>
      <c r="H132" s="8"/>
    </row>
    <row r="133" spans="1:8" x14ac:dyDescent="0.25">
      <c r="A133" s="4" t="s">
        <v>140</v>
      </c>
      <c r="B133" s="6" t="s">
        <v>15</v>
      </c>
      <c r="C133" s="6" t="s">
        <v>10</v>
      </c>
      <c r="D133" s="7">
        <v>2906.8</v>
      </c>
      <c r="E133" s="15">
        <v>338</v>
      </c>
      <c r="F133" s="7">
        <f>+D133/E133</f>
        <v>8.6000000000000014</v>
      </c>
      <c r="G133" s="7">
        <f t="shared" si="3"/>
        <v>1744.0800000000002</v>
      </c>
      <c r="H133" s="8"/>
    </row>
    <row r="134" spans="1:8" x14ac:dyDescent="0.25">
      <c r="A134" s="4" t="s">
        <v>141</v>
      </c>
      <c r="B134" s="6" t="s">
        <v>15</v>
      </c>
      <c r="C134" s="6" t="s">
        <v>10</v>
      </c>
      <c r="D134" s="7">
        <v>292.875</v>
      </c>
      <c r="E134" s="15">
        <v>37.5</v>
      </c>
      <c r="F134" s="7">
        <f>+D134/E134</f>
        <v>7.81</v>
      </c>
      <c r="G134" s="7">
        <f t="shared" si="3"/>
        <v>175.72499999999999</v>
      </c>
      <c r="H134" s="8"/>
    </row>
    <row r="135" spans="1:8" x14ac:dyDescent="0.25">
      <c r="A135" s="4" t="s">
        <v>142</v>
      </c>
      <c r="B135" s="6" t="s">
        <v>15</v>
      </c>
      <c r="C135" s="6" t="s">
        <v>10</v>
      </c>
      <c r="D135" s="7">
        <v>430</v>
      </c>
      <c r="E135" s="15">
        <v>50</v>
      </c>
      <c r="F135" s="7">
        <f>+D135/E135</f>
        <v>8.6</v>
      </c>
      <c r="G135" s="7">
        <f t="shared" si="3"/>
        <v>258</v>
      </c>
      <c r="H135" s="8"/>
    </row>
    <row r="136" spans="1:8" x14ac:dyDescent="0.25">
      <c r="A136" s="4" t="s">
        <v>143</v>
      </c>
      <c r="B136" s="6" t="s">
        <v>15</v>
      </c>
      <c r="C136" s="6" t="s">
        <v>10</v>
      </c>
      <c r="D136" s="7">
        <v>190.125</v>
      </c>
      <c r="E136" s="15">
        <v>32.5</v>
      </c>
      <c r="F136" s="7">
        <f>+D136/E136</f>
        <v>5.85</v>
      </c>
      <c r="G136" s="7">
        <f t="shared" si="3"/>
        <v>114.075</v>
      </c>
      <c r="H136" s="8"/>
    </row>
    <row r="137" spans="1:8" x14ac:dyDescent="0.25">
      <c r="A137" s="4" t="s">
        <v>144</v>
      </c>
      <c r="B137" s="6" t="s">
        <v>15</v>
      </c>
      <c r="C137" s="6" t="s">
        <v>10</v>
      </c>
      <c r="D137" s="7">
        <v>204.8</v>
      </c>
      <c r="E137" s="15">
        <v>32</v>
      </c>
      <c r="F137" s="7">
        <f>+D137/E137</f>
        <v>6.4</v>
      </c>
      <c r="G137" s="7">
        <f t="shared" si="3"/>
        <v>122.88</v>
      </c>
      <c r="H137" s="8"/>
    </row>
    <row r="138" spans="1:8" x14ac:dyDescent="0.25">
      <c r="A138" s="4" t="s">
        <v>145</v>
      </c>
      <c r="B138" s="6" t="s">
        <v>15</v>
      </c>
      <c r="C138" s="6" t="s">
        <v>10</v>
      </c>
      <c r="D138" s="7">
        <v>78.75</v>
      </c>
      <c r="E138" s="15">
        <v>25</v>
      </c>
      <c r="F138" s="7">
        <f>+D138/E138</f>
        <v>3.15</v>
      </c>
      <c r="G138" s="7">
        <f t="shared" si="3"/>
        <v>47.25</v>
      </c>
      <c r="H138" s="8"/>
    </row>
    <row r="139" spans="1:8" x14ac:dyDescent="0.25">
      <c r="A139" s="4" t="s">
        <v>146</v>
      </c>
      <c r="B139" s="6" t="s">
        <v>15</v>
      </c>
      <c r="C139" s="6" t="s">
        <v>10</v>
      </c>
      <c r="D139" s="7">
        <v>172</v>
      </c>
      <c r="E139" s="15">
        <v>20</v>
      </c>
      <c r="F139" s="7">
        <f>+D139/E139</f>
        <v>8.6</v>
      </c>
      <c r="G139" s="7">
        <f t="shared" si="3"/>
        <v>103.2</v>
      </c>
      <c r="H139" s="8"/>
    </row>
    <row r="140" spans="1:8" x14ac:dyDescent="0.25">
      <c r="A140" s="4" t="s">
        <v>182</v>
      </c>
      <c r="B140" s="6" t="s">
        <v>15</v>
      </c>
      <c r="C140" s="6" t="s">
        <v>10</v>
      </c>
      <c r="D140" s="7">
        <v>730</v>
      </c>
      <c r="E140" s="15">
        <v>100</v>
      </c>
      <c r="F140" s="7">
        <f>+D140/E140</f>
        <v>7.3</v>
      </c>
      <c r="G140" s="7">
        <f t="shared" si="3"/>
        <v>438</v>
      </c>
      <c r="H140" s="8"/>
    </row>
    <row r="141" spans="1:8" x14ac:dyDescent="0.25">
      <c r="A141" s="4" t="s">
        <v>188</v>
      </c>
      <c r="B141" s="6" t="s">
        <v>15</v>
      </c>
      <c r="C141" s="6" t="s">
        <v>10</v>
      </c>
      <c r="D141" s="7">
        <v>2406.79</v>
      </c>
      <c r="E141" s="15">
        <v>229</v>
      </c>
      <c r="F141" s="7">
        <f>+D141/E141</f>
        <v>10.51</v>
      </c>
      <c r="G141" s="7">
        <f t="shared" si="3"/>
        <v>1444.0739999999998</v>
      </c>
      <c r="H141" s="8"/>
    </row>
    <row r="142" spans="1:8" x14ac:dyDescent="0.25">
      <c r="A142" s="4" t="s">
        <v>186</v>
      </c>
      <c r="B142" s="6" t="s">
        <v>15</v>
      </c>
      <c r="C142" s="6" t="s">
        <v>10</v>
      </c>
      <c r="D142" s="7">
        <v>666.75</v>
      </c>
      <c r="E142" s="15">
        <v>75</v>
      </c>
      <c r="F142" s="7">
        <f>+D142/E142</f>
        <v>8.89</v>
      </c>
      <c r="G142" s="7">
        <f t="shared" si="3"/>
        <v>400.05</v>
      </c>
      <c r="H142" s="8"/>
    </row>
    <row r="143" spans="1:8" x14ac:dyDescent="0.25">
      <c r="A143" s="4" t="s">
        <v>26</v>
      </c>
      <c r="B143" s="6" t="s">
        <v>15</v>
      </c>
      <c r="C143" s="6" t="s">
        <v>10</v>
      </c>
      <c r="D143" s="7">
        <v>189.08</v>
      </c>
      <c r="E143" s="15">
        <v>29</v>
      </c>
      <c r="F143" s="7">
        <f>+D143/E143</f>
        <v>6.5200000000000005</v>
      </c>
      <c r="G143" s="7">
        <f t="shared" si="3"/>
        <v>113.44800000000001</v>
      </c>
      <c r="H143" s="8"/>
    </row>
    <row r="144" spans="1:8" x14ac:dyDescent="0.25">
      <c r="A144" s="4" t="s">
        <v>27</v>
      </c>
      <c r="B144" s="6" t="s">
        <v>15</v>
      </c>
      <c r="C144" s="6" t="s">
        <v>10</v>
      </c>
      <c r="D144" s="16">
        <v>1721.34</v>
      </c>
      <c r="E144" s="15">
        <v>131</v>
      </c>
      <c r="F144" s="7">
        <f>+D144/E144</f>
        <v>13.139999999999999</v>
      </c>
      <c r="G144" s="7">
        <f t="shared" si="3"/>
        <v>1032.8039999999999</v>
      </c>
      <c r="H144" s="8"/>
    </row>
    <row r="145" spans="1:8" x14ac:dyDescent="0.25">
      <c r="A145" s="4" t="s">
        <v>170</v>
      </c>
      <c r="B145" s="6" t="s">
        <v>17</v>
      </c>
      <c r="C145" s="6" t="s">
        <v>10</v>
      </c>
      <c r="D145" s="16">
        <v>95.864000000000004</v>
      </c>
      <c r="E145" s="15">
        <v>18.399999999999999</v>
      </c>
      <c r="F145" s="7">
        <f>+D145/E145</f>
        <v>5.2100000000000009</v>
      </c>
      <c r="G145" s="7">
        <f t="shared" si="3"/>
        <v>47.932000000000002</v>
      </c>
      <c r="H145" s="14"/>
    </row>
    <row r="146" spans="1:8" x14ac:dyDescent="0.25">
      <c r="A146" s="4" t="s">
        <v>185</v>
      </c>
      <c r="B146" s="6" t="s">
        <v>17</v>
      </c>
      <c r="C146" s="6" t="s">
        <v>10</v>
      </c>
      <c r="D146" s="16">
        <v>129.6</v>
      </c>
      <c r="E146" s="15">
        <v>16</v>
      </c>
      <c r="F146" s="7">
        <f>+D146/E146</f>
        <v>8.1</v>
      </c>
      <c r="G146" s="7">
        <f t="shared" si="3"/>
        <v>64.8</v>
      </c>
      <c r="H146" s="14"/>
    </row>
    <row r="147" spans="1:8" x14ac:dyDescent="0.25">
      <c r="A147" s="4" t="s">
        <v>183</v>
      </c>
      <c r="B147" s="6" t="s">
        <v>17</v>
      </c>
      <c r="C147" s="6" t="s">
        <v>10</v>
      </c>
      <c r="D147" s="16">
        <v>724.5</v>
      </c>
      <c r="E147" s="15">
        <v>96.6</v>
      </c>
      <c r="F147" s="7">
        <f>+D147/E147</f>
        <v>7.5</v>
      </c>
      <c r="G147" s="7">
        <f t="shared" si="3"/>
        <v>362.25</v>
      </c>
      <c r="H147" s="14"/>
    </row>
    <row r="148" spans="1:8" x14ac:dyDescent="0.25">
      <c r="A148" s="4" t="s">
        <v>180</v>
      </c>
      <c r="B148" s="6" t="s">
        <v>17</v>
      </c>
      <c r="C148" s="6" t="s">
        <v>10</v>
      </c>
      <c r="D148" s="16">
        <v>667.25300000000004</v>
      </c>
      <c r="E148" s="15">
        <v>99.59</v>
      </c>
      <c r="F148" s="7">
        <f>+D148/E148</f>
        <v>6.7</v>
      </c>
      <c r="G148" s="7">
        <f t="shared" si="3"/>
        <v>333.62650000000002</v>
      </c>
      <c r="H148" s="14"/>
    </row>
    <row r="149" spans="1:8" x14ac:dyDescent="0.25">
      <c r="A149" s="4" t="s">
        <v>179</v>
      </c>
      <c r="B149" s="6" t="s">
        <v>17</v>
      </c>
      <c r="C149" s="6" t="s">
        <v>10</v>
      </c>
      <c r="D149" s="16">
        <v>694.52499999999998</v>
      </c>
      <c r="E149" s="15">
        <v>106.85</v>
      </c>
      <c r="F149" s="7">
        <f>+D149/E149</f>
        <v>6.5</v>
      </c>
      <c r="G149" s="7">
        <f t="shared" si="3"/>
        <v>347.26249999999999</v>
      </c>
      <c r="H149" s="14"/>
    </row>
    <row r="150" spans="1:8" x14ac:dyDescent="0.25">
      <c r="A150" s="4" t="s">
        <v>163</v>
      </c>
      <c r="B150" s="6" t="s">
        <v>17</v>
      </c>
      <c r="C150" s="6" t="s">
        <v>10</v>
      </c>
      <c r="D150" s="16">
        <v>116.94499999999999</v>
      </c>
      <c r="E150" s="15">
        <v>24.62</v>
      </c>
      <c r="F150" s="7">
        <f>+D150/E150</f>
        <v>4.7499999999999991</v>
      </c>
      <c r="G150" s="7">
        <f t="shared" si="3"/>
        <v>58.472499999999997</v>
      </c>
      <c r="H150" s="14"/>
    </row>
    <row r="151" spans="1:8" x14ac:dyDescent="0.25">
      <c r="A151" s="4" t="s">
        <v>159</v>
      </c>
      <c r="B151" s="6" t="s">
        <v>17</v>
      </c>
      <c r="C151" s="6" t="s">
        <v>10</v>
      </c>
      <c r="D151" s="16">
        <v>69.089399999999998</v>
      </c>
      <c r="E151" s="15">
        <v>17.579999999999998</v>
      </c>
      <c r="F151" s="7">
        <f>+D151/E151</f>
        <v>3.93</v>
      </c>
      <c r="G151" s="7">
        <f t="shared" si="3"/>
        <v>34.544699999999999</v>
      </c>
      <c r="H151" s="14"/>
    </row>
    <row r="152" spans="1:8" x14ac:dyDescent="0.25">
      <c r="A152" s="4" t="s">
        <v>176</v>
      </c>
      <c r="B152" s="6" t="s">
        <v>17</v>
      </c>
      <c r="C152" s="6" t="s">
        <v>10</v>
      </c>
      <c r="D152" s="16">
        <v>100.8</v>
      </c>
      <c r="E152" s="15">
        <v>16</v>
      </c>
      <c r="F152" s="7">
        <f>+D152/E152</f>
        <v>6.3</v>
      </c>
      <c r="G152" s="7">
        <f t="shared" si="3"/>
        <v>50.4</v>
      </c>
      <c r="H152" s="14"/>
    </row>
    <row r="153" spans="1:8" x14ac:dyDescent="0.25">
      <c r="A153" s="4" t="s">
        <v>168</v>
      </c>
      <c r="B153" s="6" t="s">
        <v>17</v>
      </c>
      <c r="C153" s="6" t="s">
        <v>10</v>
      </c>
      <c r="D153" s="16">
        <v>2.85</v>
      </c>
      <c r="E153" s="15">
        <v>0.56999999999999995</v>
      </c>
      <c r="F153" s="7">
        <f>+D153/E153</f>
        <v>5.0000000000000009</v>
      </c>
      <c r="G153" s="7">
        <f t="shared" si="3"/>
        <v>1.425</v>
      </c>
      <c r="H153" s="14"/>
    </row>
    <row r="154" spans="1:8" x14ac:dyDescent="0.25">
      <c r="A154" s="4" t="s">
        <v>158</v>
      </c>
      <c r="B154" s="6" t="s">
        <v>17</v>
      </c>
      <c r="C154" s="6" t="s">
        <v>10</v>
      </c>
      <c r="D154" s="16">
        <v>208.53200000000001</v>
      </c>
      <c r="E154" s="15">
        <v>56.36</v>
      </c>
      <c r="F154" s="7">
        <f>+D154/E154</f>
        <v>3.7</v>
      </c>
      <c r="G154" s="7">
        <f t="shared" si="3"/>
        <v>104.26600000000001</v>
      </c>
      <c r="H154" s="14"/>
    </row>
    <row r="155" spans="1:8" x14ac:dyDescent="0.25">
      <c r="A155" s="4" t="s">
        <v>167</v>
      </c>
      <c r="B155" s="6" t="s">
        <v>17</v>
      </c>
      <c r="C155" s="6" t="s">
        <v>10</v>
      </c>
      <c r="D155" s="16">
        <v>956.87800000000004</v>
      </c>
      <c r="E155" s="15">
        <v>193.7</v>
      </c>
      <c r="F155" s="7">
        <f>+D155/E155</f>
        <v>4.9400000000000004</v>
      </c>
      <c r="G155" s="7">
        <f t="shared" si="3"/>
        <v>478.43900000000002</v>
      </c>
      <c r="H155" s="14"/>
    </row>
    <row r="156" spans="1:8" x14ac:dyDescent="0.25">
      <c r="A156" s="4" t="s">
        <v>155</v>
      </c>
      <c r="B156" s="5" t="s">
        <v>9</v>
      </c>
      <c r="C156" s="6" t="s">
        <v>10</v>
      </c>
      <c r="D156" s="16">
        <v>60</v>
      </c>
      <c r="E156" s="15">
        <v>20</v>
      </c>
      <c r="F156" s="7">
        <f>+D156/E156</f>
        <v>3</v>
      </c>
      <c r="G156" s="7">
        <f t="shared" si="3"/>
        <v>24</v>
      </c>
      <c r="H156" s="14"/>
    </row>
    <row r="157" spans="1:8" x14ac:dyDescent="0.25">
      <c r="A157" s="4" t="s">
        <v>172</v>
      </c>
      <c r="B157" s="5" t="s">
        <v>9</v>
      </c>
      <c r="C157" s="6" t="s">
        <v>10</v>
      </c>
      <c r="D157" s="16">
        <v>74.2</v>
      </c>
      <c r="E157" s="15">
        <v>14</v>
      </c>
      <c r="F157" s="7">
        <f>+D157/E157</f>
        <v>5.3</v>
      </c>
      <c r="G157" s="7">
        <f t="shared" si="3"/>
        <v>29.680000000000003</v>
      </c>
      <c r="H157" s="14"/>
    </row>
    <row r="158" spans="1:8" x14ac:dyDescent="0.25">
      <c r="A158" s="4" t="s">
        <v>164</v>
      </c>
      <c r="B158" s="5" t="s">
        <v>9</v>
      </c>
      <c r="C158" s="6" t="s">
        <v>10</v>
      </c>
      <c r="D158" s="16">
        <v>28.8</v>
      </c>
      <c r="E158" s="15">
        <v>6</v>
      </c>
      <c r="F158" s="7">
        <f>+D158/E158</f>
        <v>4.8</v>
      </c>
      <c r="G158" s="7">
        <f t="shared" si="3"/>
        <v>11.520000000000001</v>
      </c>
      <c r="H158" s="14"/>
    </row>
    <row r="159" spans="1:8" x14ac:dyDescent="0.25">
      <c r="A159" s="4" t="s">
        <v>166</v>
      </c>
      <c r="B159" s="5" t="s">
        <v>9</v>
      </c>
      <c r="C159" s="6" t="s">
        <v>10</v>
      </c>
      <c r="D159" s="16">
        <v>77.599999999999994</v>
      </c>
      <c r="E159" s="15">
        <v>16</v>
      </c>
      <c r="F159" s="7">
        <f>+D159/E159</f>
        <v>4.8499999999999996</v>
      </c>
      <c r="G159" s="7">
        <f t="shared" si="3"/>
        <v>31.04</v>
      </c>
      <c r="H159" s="14"/>
    </row>
    <row r="160" spans="1:8" x14ac:dyDescent="0.25">
      <c r="A160" s="4" t="s">
        <v>178</v>
      </c>
      <c r="B160" s="5" t="s">
        <v>9</v>
      </c>
      <c r="C160" s="6" t="s">
        <v>10</v>
      </c>
      <c r="D160" s="16">
        <v>152.4</v>
      </c>
      <c r="E160" s="15">
        <v>24</v>
      </c>
      <c r="F160" s="7">
        <f>+D160/E160</f>
        <v>6.3500000000000005</v>
      </c>
      <c r="G160" s="7">
        <f t="shared" si="3"/>
        <v>60.960000000000008</v>
      </c>
      <c r="H160" s="14"/>
    </row>
    <row r="161" spans="1:8" x14ac:dyDescent="0.25">
      <c r="A161" s="4" t="s">
        <v>192</v>
      </c>
      <c r="B161" s="5" t="s">
        <v>9</v>
      </c>
      <c r="C161" s="6" t="s">
        <v>10</v>
      </c>
      <c r="D161" s="16">
        <v>338</v>
      </c>
      <c r="E161" s="15">
        <v>13</v>
      </c>
      <c r="F161" s="7">
        <f>+D161/E161</f>
        <v>26</v>
      </c>
      <c r="G161" s="7">
        <f t="shared" si="3"/>
        <v>135.20000000000002</v>
      </c>
      <c r="H161" s="14"/>
    </row>
    <row r="162" spans="1:8" x14ac:dyDescent="0.25">
      <c r="A162" s="4" t="s">
        <v>175</v>
      </c>
      <c r="B162" s="5" t="s">
        <v>9</v>
      </c>
      <c r="C162" s="6" t="s">
        <v>10</v>
      </c>
      <c r="D162" s="16">
        <v>1328.04</v>
      </c>
      <c r="E162" s="15">
        <v>217</v>
      </c>
      <c r="F162" s="7">
        <f>+D162/E162</f>
        <v>6.12</v>
      </c>
      <c r="G162" s="7">
        <f t="shared" si="3"/>
        <v>531.21600000000001</v>
      </c>
      <c r="H162" s="14"/>
    </row>
    <row r="163" spans="1:8" x14ac:dyDescent="0.25">
      <c r="A163" s="4" t="s">
        <v>191</v>
      </c>
      <c r="B163" s="5" t="s">
        <v>9</v>
      </c>
      <c r="C163" s="6" t="s">
        <v>10</v>
      </c>
      <c r="D163" s="16">
        <v>160</v>
      </c>
      <c r="E163" s="15">
        <v>10</v>
      </c>
      <c r="F163" s="7">
        <f>+D163/E163</f>
        <v>16</v>
      </c>
      <c r="G163" s="7">
        <f t="shared" si="3"/>
        <v>64</v>
      </c>
      <c r="H163" s="14"/>
    </row>
    <row r="164" spans="1:8" x14ac:dyDescent="0.25">
      <c r="A164" s="4" t="s">
        <v>181</v>
      </c>
      <c r="B164" s="5" t="s">
        <v>9</v>
      </c>
      <c r="C164" s="6" t="s">
        <v>10</v>
      </c>
      <c r="D164" s="16">
        <v>137.75</v>
      </c>
      <c r="E164" s="15">
        <v>19</v>
      </c>
      <c r="F164" s="7">
        <f>+D164/E164</f>
        <v>7.25</v>
      </c>
      <c r="G164" s="7">
        <f t="shared" si="3"/>
        <v>55.1</v>
      </c>
      <c r="H164" s="14"/>
    </row>
    <row r="165" spans="1:8" x14ac:dyDescent="0.25">
      <c r="A165" s="4" t="s">
        <v>174</v>
      </c>
      <c r="B165" s="5" t="s">
        <v>9</v>
      </c>
      <c r="C165" s="6" t="s">
        <v>10</v>
      </c>
      <c r="D165" s="16">
        <v>152.5</v>
      </c>
      <c r="E165" s="15">
        <v>25</v>
      </c>
      <c r="F165" s="7">
        <f>+D165/E165</f>
        <v>6.1</v>
      </c>
      <c r="G165" s="7">
        <f t="shared" si="3"/>
        <v>61</v>
      </c>
      <c r="H165" s="14"/>
    </row>
    <row r="166" spans="1:8" x14ac:dyDescent="0.25">
      <c r="A166" s="4" t="s">
        <v>171</v>
      </c>
      <c r="B166" s="5" t="s">
        <v>9</v>
      </c>
      <c r="C166" s="6" t="s">
        <v>10</v>
      </c>
      <c r="D166" s="16">
        <v>246.75</v>
      </c>
      <c r="E166" s="15">
        <v>47</v>
      </c>
      <c r="F166" s="7">
        <f>+D166/E166</f>
        <v>5.25</v>
      </c>
      <c r="G166" s="7">
        <f t="shared" si="3"/>
        <v>98.7</v>
      </c>
      <c r="H166" s="14"/>
    </row>
    <row r="167" spans="1:8" x14ac:dyDescent="0.25">
      <c r="A167" s="4" t="s">
        <v>35</v>
      </c>
      <c r="B167" s="5" t="s">
        <v>9</v>
      </c>
      <c r="C167" s="6" t="s">
        <v>10</v>
      </c>
      <c r="D167" s="16">
        <v>146.75</v>
      </c>
      <c r="E167" s="15">
        <v>50</v>
      </c>
      <c r="F167" s="7">
        <f>+D167/E167</f>
        <v>2.9350000000000001</v>
      </c>
      <c r="G167" s="7">
        <f t="shared" si="3"/>
        <v>58.7</v>
      </c>
      <c r="H167" s="14"/>
    </row>
    <row r="168" spans="1:8" x14ac:dyDescent="0.25">
      <c r="A168" s="4" t="s">
        <v>162</v>
      </c>
      <c r="B168" s="5" t="s">
        <v>9</v>
      </c>
      <c r="C168" s="6" t="s">
        <v>10</v>
      </c>
      <c r="D168" s="16">
        <v>112.5</v>
      </c>
      <c r="E168" s="15">
        <v>25</v>
      </c>
      <c r="F168" s="7">
        <f>+D168/E168</f>
        <v>4.5</v>
      </c>
      <c r="G168" s="7">
        <f t="shared" si="3"/>
        <v>45</v>
      </c>
      <c r="H168" s="14"/>
    </row>
    <row r="169" spans="1:8" x14ac:dyDescent="0.25">
      <c r="A169" s="4" t="s">
        <v>160</v>
      </c>
      <c r="B169" s="5" t="s">
        <v>9</v>
      </c>
      <c r="C169" s="6" t="s">
        <v>10</v>
      </c>
      <c r="D169" s="16">
        <v>86.46</v>
      </c>
      <c r="E169" s="15">
        <v>22</v>
      </c>
      <c r="F169" s="7">
        <f>+D169/E169</f>
        <v>3.9299999999999997</v>
      </c>
      <c r="G169" s="7">
        <f t="shared" si="3"/>
        <v>34.583999999999996</v>
      </c>
      <c r="H169" s="14"/>
    </row>
    <row r="170" spans="1:8" x14ac:dyDescent="0.25">
      <c r="A170" s="4" t="s">
        <v>93</v>
      </c>
      <c r="B170" s="5" t="s">
        <v>9</v>
      </c>
      <c r="C170" s="6" t="s">
        <v>10</v>
      </c>
      <c r="D170" s="16">
        <v>1473.75</v>
      </c>
      <c r="E170" s="15">
        <v>225</v>
      </c>
      <c r="F170" s="7">
        <f>+D170/E170</f>
        <v>6.55</v>
      </c>
      <c r="G170" s="7">
        <f t="shared" si="3"/>
        <v>589.5</v>
      </c>
      <c r="H170" s="14"/>
    </row>
    <row r="171" spans="1:8" x14ac:dyDescent="0.25">
      <c r="A171" s="4" t="s">
        <v>165</v>
      </c>
      <c r="B171" s="5" t="s">
        <v>9</v>
      </c>
      <c r="C171" s="6" t="s">
        <v>10</v>
      </c>
      <c r="D171" s="16">
        <v>240</v>
      </c>
      <c r="E171" s="15">
        <v>50</v>
      </c>
      <c r="F171" s="7">
        <f>+D171/E171</f>
        <v>4.8</v>
      </c>
      <c r="G171" s="7">
        <f t="shared" si="3"/>
        <v>96</v>
      </c>
      <c r="H171" s="14"/>
    </row>
    <row r="172" spans="1:8" x14ac:dyDescent="0.25">
      <c r="A172" s="4" t="s">
        <v>161</v>
      </c>
      <c r="B172" s="5" t="s">
        <v>9</v>
      </c>
      <c r="C172" s="6" t="s">
        <v>10</v>
      </c>
      <c r="D172" s="16">
        <v>109.25</v>
      </c>
      <c r="E172" s="15">
        <v>25</v>
      </c>
      <c r="F172" s="7">
        <f>+D172/E172</f>
        <v>4.37</v>
      </c>
      <c r="G172" s="7">
        <f t="shared" si="3"/>
        <v>43.7</v>
      </c>
      <c r="H172" s="14"/>
    </row>
    <row r="173" spans="1:8" x14ac:dyDescent="0.25">
      <c r="A173" s="4" t="s">
        <v>189</v>
      </c>
      <c r="B173" s="5" t="s">
        <v>9</v>
      </c>
      <c r="C173" s="6" t="s">
        <v>10</v>
      </c>
      <c r="D173" s="16">
        <v>451.5</v>
      </c>
      <c r="E173" s="15">
        <v>35</v>
      </c>
      <c r="F173" s="7">
        <f>+D173/E173</f>
        <v>12.9</v>
      </c>
      <c r="G173" s="7">
        <f t="shared" si="3"/>
        <v>180.60000000000002</v>
      </c>
      <c r="H173" s="14"/>
    </row>
    <row r="174" spans="1:8" x14ac:dyDescent="0.25">
      <c r="A174" s="4" t="s">
        <v>173</v>
      </c>
      <c r="B174" s="5" t="s">
        <v>9</v>
      </c>
      <c r="C174" s="6" t="s">
        <v>10</v>
      </c>
      <c r="D174" s="16">
        <v>122</v>
      </c>
      <c r="E174" s="15">
        <v>20</v>
      </c>
      <c r="F174" s="7">
        <f>+D174/E174</f>
        <v>6.1</v>
      </c>
      <c r="G174" s="7">
        <f t="shared" si="3"/>
        <v>48.800000000000004</v>
      </c>
      <c r="H174" s="14"/>
    </row>
    <row r="175" spans="1:8" x14ac:dyDescent="0.25">
      <c r="A175" s="4" t="s">
        <v>149</v>
      </c>
      <c r="B175" s="5" t="s">
        <v>9</v>
      </c>
      <c r="C175" s="6" t="s">
        <v>10</v>
      </c>
      <c r="D175" s="16">
        <v>34</v>
      </c>
      <c r="E175" s="15">
        <v>20</v>
      </c>
      <c r="F175" s="7">
        <f>+D175/E175</f>
        <v>1.7</v>
      </c>
      <c r="G175" s="7">
        <f t="shared" si="3"/>
        <v>13.600000000000001</v>
      </c>
      <c r="H175" s="14"/>
    </row>
    <row r="176" spans="1:8" x14ac:dyDescent="0.25">
      <c r="A176" s="4" t="s">
        <v>150</v>
      </c>
      <c r="B176" s="5" t="s">
        <v>9</v>
      </c>
      <c r="C176" s="6" t="s">
        <v>10</v>
      </c>
      <c r="D176" s="16">
        <v>12.324</v>
      </c>
      <c r="E176" s="15">
        <v>6</v>
      </c>
      <c r="F176" s="7">
        <f>+D176/E176</f>
        <v>2.0539999999999998</v>
      </c>
      <c r="G176" s="7">
        <f t="shared" si="3"/>
        <v>4.9296000000000006</v>
      </c>
      <c r="H176" s="14"/>
    </row>
    <row r="177" spans="1:8" x14ac:dyDescent="0.25">
      <c r="A177" s="4" t="s">
        <v>154</v>
      </c>
      <c r="B177" s="5" t="s">
        <v>9</v>
      </c>
      <c r="C177" s="6" t="s">
        <v>10</v>
      </c>
      <c r="D177" s="16">
        <v>118.9</v>
      </c>
      <c r="E177" s="15">
        <v>41</v>
      </c>
      <c r="F177" s="7">
        <f>+D177/E177</f>
        <v>2.9000000000000004</v>
      </c>
      <c r="G177" s="7">
        <f t="shared" si="3"/>
        <v>47.56</v>
      </c>
      <c r="H177" s="14"/>
    </row>
    <row r="178" spans="1:8" x14ac:dyDescent="0.25">
      <c r="A178" s="4" t="s">
        <v>187</v>
      </c>
      <c r="B178" s="5" t="s">
        <v>9</v>
      </c>
      <c r="C178" s="6" t="s">
        <v>10</v>
      </c>
      <c r="D178" s="16">
        <v>367.56</v>
      </c>
      <c r="E178" s="15">
        <v>36</v>
      </c>
      <c r="F178" s="7">
        <f>+D178/E178</f>
        <v>10.210000000000001</v>
      </c>
      <c r="G178" s="7">
        <f t="shared" si="3"/>
        <v>147.024</v>
      </c>
      <c r="H178" s="14"/>
    </row>
  </sheetData>
  <autoFilter ref="A1:G1" xr:uid="{9A23F60E-0CCE-4379-9E8B-83B1FAD4B0A3}">
    <sortState xmlns:xlrd2="http://schemas.microsoft.com/office/spreadsheetml/2017/richdata2" ref="A2:G178">
      <sortCondition descending="1" ref="B1"/>
    </sortState>
  </autoFilter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SVALUTAZIONE 31032025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2024-04-15T16:20:03Z</dcterms:created>
  <dcterms:modified xsi:type="dcterms:W3CDTF">2025-05-13T09:31:36Z</dcterms:modified>
</cp:coreProperties>
</file>